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3358F1ED-0482-4DC7-A447-C800A2808471}"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M6349" i="2" l="1"/>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<sst xmlns="http://schemas.openxmlformats.org/spreadsheetml/2006/main" count="32790" uniqueCount="15488">
  <si>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</si>
  <si>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</si>
  <si>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</si>
  <si>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</si>
  <si>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</si>
  <si>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</si>
  <si>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</si>
  <si>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</si>
  <si>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</si>
  <si>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</si>
  <si>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</si>
  <si>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</si>
  <si>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</si>
  <si>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</si>
  <si>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</si>
  <si>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</si>
  <si>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</si>
  <si>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</si>
  <si>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</si>
  <si>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</si>
  <si>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</si>
  <si>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</si>
  <si>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</si>
  <si>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</si>
  <si>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</si>
  <si>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</si>
  <si>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</si>
  <si>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</si>
  <si>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</si>
  <si>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</si>
  <si>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</si>
  <si>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</si>
  <si>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</si>
  <si>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</si>
  <si>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</si>
  <si>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</si>
  <si>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</si>
  <si>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</si>
  <si>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</si>
  <si>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</si>
  <si>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</si>
  <si>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</si>
  <si>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</si>
  <si>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</si>
  <si>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</si>
  <si>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</si>
  <si>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</si>
  <si>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</si>
  <si>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</si>
  <si>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</si>
  <si>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</si>
  <si>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</si>
  <si>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</si>
  <si>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</si>
  <si>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</si>
  <si>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</si>
  <si>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</si>
  <si>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</si>
  <si>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</si>
  <si>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</si>
  <si>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</si>
  <si>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</si>
  <si>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</si>
  <si>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</si>
  <si>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</si>
  <si>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</si>
  <si>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</si>
  <si>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</si>
  <si>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</si>
  <si>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</si>
  <si>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</si>
  <si>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</si>
  <si>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</si>
  <si>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</si>
  <si>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</si>
  <si>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</si>
  <si>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</si>
  <si>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</si>
  <si>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</si>
  <si>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</si>
  <si>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</si>
  <si>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</si>
  <si>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</si>
  <si>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</si>
  <si>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</si>
  <si>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</si>
  <si>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</si>
  <si>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</si>
  <si>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</si>
  <si>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</si>
  <si>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</si>
  <si>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</si>
  <si>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</si>
  <si>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</si>
  <si>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</si>
  <si>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</si>
  <si>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</si>
  <si>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</si>
  <si>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</si>
  <si>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</si>
  <si>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</si>
  <si>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</si>
  <si>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</si>
  <si>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</si>
  <si>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</si>
  <si>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</si>
  <si>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</si>
  <si>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</si>
  <si>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</si>
  <si>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</si>
  <si>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</si>
  <si>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</si>
  <si>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</si>
  <si>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</si>
  <si>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</si>
  <si>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</si>
  <si>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</si>
  <si>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</si>
  <si>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</si>
  <si>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</si>
  <si>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</si>
  <si>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</si>
  <si>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</si>
  <si>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</si>
  <si>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</si>
  <si>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</si>
  <si>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</si>
  <si>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</si>
  <si>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</si>
  <si>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</si>
  <si>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</si>
  <si>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</si>
  <si>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</si>
  <si>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</si>
  <si>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</si>
  <si>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</si>
  <si>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</si>
  <si>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</si>
  <si>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</si>
  <si>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</si>
  <si>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</si>
  <si>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</si>
  <si>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</si>
  <si>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</si>
  <si>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</si>
  <si>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</si>
  <si>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</si>
  <si>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</si>
  <si>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</si>
  <si>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</si>
  <si>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</si>
  <si>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</si>
  <si>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</si>
  <si>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</si>
  <si>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</si>
  <si>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</si>
  <si>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</si>
  <si>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</si>
  <si>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</si>
  <si>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</si>
  <si>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</si>
  <si>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</si>
  <si>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</si>
  <si>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</si>
  <si>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</si>
  <si>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</si>
  <si>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</si>
  <si>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</si>
  <si>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</si>
  <si>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</si>
  <si>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</si>
  <si>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</si>
  <si>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</si>
  <si>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</si>
  <si>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</si>
  <si>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</si>
  <si>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</si>
  <si>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</si>
  <si>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</si>
  <si>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</si>
  <si>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</si>
  <si>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</si>
  <si>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</si>
  <si>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</si>
  <si>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</si>
  <si>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</si>
  <si>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</si>
  <si>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</si>
  <si>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</si>
  <si>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</si>
  <si>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</si>
  <si>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</si>
  <si>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</si>
  <si>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</si>
  <si>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</si>
  <si>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</si>
  <si>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</si>
  <si>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</si>
  <si>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</si>
  <si>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</si>
  <si>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</si>
  <si>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</si>
  <si>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</si>
  <si>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</si>
  <si>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</si>
  <si>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</si>
  <si>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</si>
  <si>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</si>
  <si>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</si>
  <si>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</si>
  <si>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</si>
  <si>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</si>
  <si>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</si>
  <si>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</si>
  <si>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</si>
  <si>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</si>
  <si>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</si>
  <si>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</si>
  <si>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</si>
  <si>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</si>
  <si>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</si>
  <si>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</si>
  <si>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</si>
  <si>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</si>
  <si>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</si>
  <si>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</si>
  <si>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</si>
  <si>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</si>
  <si>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</si>
  <si>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</si>
  <si>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</si>
  <si>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</si>
  <si>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</si>
  <si>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</si>
  <si>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</si>
  <si>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</si>
  <si>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</si>
  <si>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</si>
  <si>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</si>
  <si>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</si>
  <si>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</si>
  <si>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</si>
  <si>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</si>
  <si>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</si>
  <si>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</si>
  <si>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</si>
  <si>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</si>
  <si>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</si>
  <si>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</si>
  <si>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</si>
  <si>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</si>
  <si>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</si>
  <si>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</si>
  <si>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</si>
  <si>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</si>
  <si>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</si>
  <si>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</si>
  <si>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</si>
  <si>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</si>
  <si>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</si>
  <si>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</si>
  <si>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</si>
  <si>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</si>
  <si>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</si>
  <si>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</si>
  <si>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</si>
  <si>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</si>
  <si>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</si>
  <si>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</si>
  <si>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</si>
  <si>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</si>
  <si>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</si>
  <si>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</si>
  <si>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</si>
  <si>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</si>
  <si>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</si>
  <si>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</si>
  <si>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</si>
  <si>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</si>
  <si>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</si>
  <si>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</si>
  <si>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</si>
  <si>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</si>
  <si>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</si>
  <si>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</si>
  <si>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</si>
  <si>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</si>
  <si>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</si>
  <si>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</si>
  <si>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</si>
  <si>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</si>
  <si>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</si>
  <si>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</si>
  <si>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</si>
  <si>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</si>
  <si>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</si>
  <si>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</si>
  <si>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</si>
  <si>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</si>
  <si>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</si>
  <si>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</si>
  <si>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</si>
  <si>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</si>
  <si>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</si>
  <si>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</si>
  <si>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</si>
  <si>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</si>
  <si>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</si>
  <si>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</si>
  <si>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</si>
  <si>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</si>
  <si>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</si>
  <si>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</si>
  <si>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</si>
  <si>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</si>
  <si>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</si>
  <si>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</si>
  <si>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</si>
  <si>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</si>
  <si>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</si>
  <si>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</si>
  <si>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</si>
  <si>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</si>
  <si>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</si>
  <si>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</si>
  <si>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</si>
  <si>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</si>
  <si>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</si>
  <si>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</si>
  <si>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</si>
  <si>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</si>
  <si>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</si>
  <si>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</si>
  <si>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</si>
  <si>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</si>
  <si>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</si>
  <si>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</si>
  <si>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</si>
  <si>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</si>
  <si>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</si>
  <si>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</si>
  <si>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</si>
  <si>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</si>
  <si>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</si>
  <si>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</si>
  <si>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</si>
  <si>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</si>
  <si>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</si>
  <si>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</si>
  <si>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</si>
  <si>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</si>
  <si>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</si>
  <si>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</si>
  <si>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</si>
  <si>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</si>
  <si>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</si>
  <si>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</si>
  <si>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</si>
  <si>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</si>
  <si>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</si>
  <si>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</si>
  <si>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</si>
  <si>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</si>
  <si>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</si>
  <si>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</si>
  <si>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</si>
  <si>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</si>
  <si>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</si>
  <si>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</si>
  <si>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</si>
  <si>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</si>
  <si>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</si>
  <si>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</si>
  <si>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</si>
  <si>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</si>
  <si>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</si>
  <si>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</si>
  <si>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</si>
  <si>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</si>
  <si>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</si>
  <si>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</si>
  <si>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</si>
  <si>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</si>
  <si>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</si>
  <si>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</si>
  <si>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</si>
  <si>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</si>
  <si>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</si>
  <si>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</si>
  <si>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</si>
  <si>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</si>
  <si>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</si>
  <si>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</si>
  <si>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</si>
  <si>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</si>
  <si>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</si>
  <si>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</si>
  <si>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</si>
  <si>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</si>
  <si>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</si>
  <si>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</si>
  <si>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</si>
  <si>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</si>
  <si>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</si>
  <si>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</si>
  <si>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</si>
  <si>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</si>
  <si>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</si>
  <si>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</si>
  <si>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</si>
  <si>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</si>
  <si>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</si>
  <si>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</si>
  <si>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</si>
  <si>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</si>
  <si>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</si>
  <si>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</si>
  <si>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</si>
  <si>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</si>
  <si>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</si>
  <si>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</si>
  <si>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</si>
  <si>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</si>
  <si>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</si>
  <si>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</si>
  <si>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</si>
  <si>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</si>
  <si>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</si>
  <si>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</si>
  <si>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</si>
  <si>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</si>
  <si>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</si>
  <si>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</si>
  <si>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</si>
  <si>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</si>
  <si>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</si>
  <si>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</si>
  <si>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</si>
  <si>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</si>
  <si>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</si>
  <si>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</si>
  <si>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</si>
  <si>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</si>
  <si>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</si>
  <si>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</si>
  <si>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</si>
  <si>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</si>
  <si>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</si>
  <si>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</si>
  <si>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</si>
  <si>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</si>
  <si>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</si>
  <si>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</si>
  <si>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</si>
  <si>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</si>
  <si>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</si>
  <si>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</si>
  <si>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</si>
  <si>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</si>
  <si>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</si>
  <si>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</si>
  <si>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</si>
  <si>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</si>
  <si>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</si>
  <si>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</si>
  <si>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</si>
  <si>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</si>
  <si>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</si>
  <si>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</si>
  <si>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</si>
  <si>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</si>
  <si>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</si>
  <si>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</si>
  <si>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</si>
  <si>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</si>
  <si>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</si>
  <si>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</si>
  <si>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</si>
  <si>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</si>
  <si>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</si>
  <si>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</si>
  <si>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</si>
  <si>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</si>
  <si>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</si>
  <si>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</si>
  <si>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</si>
  <si>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</si>
  <si>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</si>
  <si>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</si>
  <si>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</si>
  <si>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</si>
  <si>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</si>
  <si>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</si>
  <si>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</si>
  <si>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</si>
  <si>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</si>
  <si>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</si>
  <si>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</si>
  <si>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</si>
  <si>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</si>
  <si>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</si>
  <si>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</si>
  <si>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</si>
  <si>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</si>
  <si>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</si>
  <si>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</si>
  <si>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</si>
  <si>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</si>
  <si>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</si>
  <si>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</si>
  <si>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</si>
  <si>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</si>
  <si>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</si>
  <si>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</si>
  <si>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</si>
  <si>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</si>
  <si>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</si>
  <si>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</si>
  <si>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</si>
  <si>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</si>
  <si>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</si>
  <si>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</si>
  <si>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</si>
  <si>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</si>
  <si>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</si>
  <si>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</si>
  <si>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</si>
  <si>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</si>
  <si>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</si>
  <si>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</si>
  <si>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</si>
  <si>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</si>
  <si>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</si>
  <si>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</si>
  <si>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</si>
  <si>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</si>
  <si>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</si>
  <si>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</si>
  <si>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</si>
  <si>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</si>
  <si>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</si>
  <si>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</si>
  <si>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</si>
  <si>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</si>
  <si>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</si>
  <si>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</si>
  <si>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</si>
  <si>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</si>
  <si>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</si>
  <si>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</si>
  <si>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</si>
  <si>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</si>
  <si>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</si>
  <si>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</si>
  <si>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</si>
  <si>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</si>
  <si>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</si>
  <si>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</si>
  <si>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</si>
  <si>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</si>
  <si>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</si>
  <si>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</si>
  <si>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</si>
  <si>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</si>
  <si>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</si>
  <si>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</si>
  <si>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</si>
  <si>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</si>
  <si>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</si>
  <si>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</si>
  <si>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</si>
  <si>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</si>
  <si>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</si>
  <si>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</si>
  <si>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</si>
  <si>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</si>
  <si>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</si>
  <si>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</si>
  <si>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</si>
  <si>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</si>
  <si>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</si>
  <si>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</si>
  <si>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</si>
  <si>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</si>
  <si>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</si>
  <si>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</si>
  <si>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</si>
  <si>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</si>
  <si>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</si>
  <si>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</si>
  <si>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</si>
  <si>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</si>
  <si>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</si>
  <si>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</si>
  <si>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</si>
  <si>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</si>
  <si>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</si>
  <si>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</si>
  <si>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</si>
  <si>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</si>
  <si>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</si>
  <si>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</si>
  <si>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</si>
  <si>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</si>
  <si>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</si>
  <si>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</si>
  <si>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</si>
  <si>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</si>
  <si>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</si>
  <si>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</si>
  <si>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</si>
  <si>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</si>
  <si>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</si>
  <si>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</si>
  <si>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</si>
  <si>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</si>
  <si>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</si>
  <si>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</si>
  <si>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</si>
  <si>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</si>
  <si>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</si>
  <si>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</si>
  <si>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</si>
  <si>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</si>
  <si>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</si>
  <si>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</si>
  <si>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</si>
  <si>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</si>
  <si>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</si>
  <si>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</si>
  <si>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</si>
  <si>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</si>
  <si>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</si>
  <si>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</si>
  <si>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</si>
  <si>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</si>
  <si>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</si>
  <si>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</si>
  <si>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</si>
  <si>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</si>
  <si>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</si>
  <si>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</si>
  <si>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</si>
  <si>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</si>
  <si>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</si>
  <si>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</si>
  <si>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</si>
  <si>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</si>
  <si>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</si>
  <si>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</si>
  <si>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</si>
  <si>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</si>
  <si>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</si>
  <si>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</si>
  <si>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</si>
  <si>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</si>
  <si>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</si>
  <si>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</si>
  <si>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</si>
  <si>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</si>
  <si>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</si>
  <si>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</si>
  <si>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</si>
  <si>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</si>
  <si>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</si>
  <si>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</si>
  <si>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</si>
  <si>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</si>
  <si>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</si>
  <si>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</si>
  <si>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</si>
  <si>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</si>
  <si>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</si>
  <si>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</si>
  <si>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</si>
  <si>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</si>
  <si>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</si>
  <si>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</si>
  <si>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</si>
  <si>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</si>
  <si>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</si>
  <si>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</si>
  <si>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</si>
  <si>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</si>
  <si>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</si>
  <si>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</si>
  <si>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</si>
  <si>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</si>
  <si>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</si>
  <si>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</si>
  <si>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</si>
  <si>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</si>
  <si>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</si>
  <si>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</si>
  <si>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</si>
  <si>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</si>
  <si>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</si>
  <si>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</si>
  <si>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</si>
  <si>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</si>
  <si>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</si>
  <si>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</si>
  <si>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</si>
  <si>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</si>
  <si>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</si>
  <si>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</si>
  <si>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</si>
  <si>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</si>
  <si>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</si>
  <si>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</si>
  <si>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</si>
  <si>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</si>
  <si>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</si>
  <si>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</si>
  <si>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</si>
  <si>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</si>
  <si>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</si>
  <si>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</si>
  <si>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</si>
  <si>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</si>
  <si>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</si>
  <si>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</si>
  <si>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</si>
  <si>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</si>
  <si>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</si>
  <si>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</si>
  <si>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</si>
  <si>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</si>
  <si>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</si>
  <si>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</si>
  <si>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</si>
  <si>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</si>
  <si>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</si>
  <si>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</si>
  <si>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</si>
  <si>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</si>
  <si>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</si>
  <si>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</si>
  <si>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</si>
  <si>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</si>
  <si>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</si>
  <si>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</si>
  <si>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</si>
  <si>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</si>
  <si>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</si>
  <si>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</si>
  <si>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</si>
  <si>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</si>
  <si>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</si>
  <si>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</si>
  <si>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</si>
  <si>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</si>
  <si>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</si>
  <si>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</si>
  <si>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</si>
  <si>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</si>
  <si>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</si>
  <si>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</si>
  <si>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</si>
  <si>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</si>
  <si>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</si>
  <si>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</si>
  <si>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</si>
  <si>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</si>
  <si>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</si>
  <si>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</si>
  <si>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</si>
  <si>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</si>
  <si>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</si>
  <si>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</si>
  <si>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</si>
  <si>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</si>
  <si>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</si>
  <si>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</si>
  <si>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</si>
  <si>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</si>
  <si>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</si>
  <si>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</si>
  <si>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</si>
  <si>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</si>
  <si>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</si>
  <si>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</si>
  <si>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</si>
  <si>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</si>
  <si>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</si>
  <si>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</si>
  <si>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</si>
  <si>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</si>
  <si>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</si>
  <si>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</si>
  <si>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</si>
  <si>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</si>
  <si>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</si>
  <si>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</si>
  <si>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</si>
  <si>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</si>
  <si>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</si>
  <si>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</si>
  <si>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</si>
  <si>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</si>
  <si>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</si>
  <si>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</si>
  <si>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</si>
  <si>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</si>
  <si>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</si>
  <si>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</si>
  <si>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</si>
  <si>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</si>
  <si>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</si>
  <si>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</si>
  <si>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</si>
  <si>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</si>
  <si>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</si>
  <si>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</si>
  <si>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</si>
  <si>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</si>
  <si>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</si>
  <si>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</si>
  <si>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</si>
  <si>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</si>
  <si>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</si>
  <si>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</si>
  <si>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</si>
  <si>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</si>
  <si>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</si>
  <si>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</si>
  <si>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</si>
  <si>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</si>
  <si>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</si>
  <si>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</si>
  <si>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</si>
  <si>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</si>
  <si>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</si>
  <si>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</si>
  <si>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</si>
  <si>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</si>
  <si>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</si>
  <si>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</si>
  <si>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</si>
  <si>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</si>
  <si>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</si>
  <si>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</si>
  <si>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</si>
  <si>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</si>
  <si>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</si>
  <si>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</si>
  <si>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</si>
  <si>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</si>
  <si>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</si>
  <si>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</si>
  <si>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</si>
  <si>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</si>
  <si>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</si>
  <si>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</si>
  <si>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</si>
  <si>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</si>
  <si>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</si>
  <si>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</si>
  <si>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</si>
  <si>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</si>
  <si>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</si>
  <si>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</si>
  <si>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</si>
  <si>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</si>
  <si>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</si>
  <si>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</si>
  <si>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</si>
  <si>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</si>
  <si>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</si>
  <si>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</si>
  <si>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</si>
  <si>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</si>
  <si>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</si>
  <si>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</si>
  <si>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</si>
  <si>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</si>
  <si>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</si>
  <si>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</si>
  <si>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</si>
  <si>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</si>
  <si>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</si>
  <si>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</si>
  <si>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</si>
  <si>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</si>
  <si>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</si>
  <si>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</si>
  <si>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</si>
  <si>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</si>
  <si>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</si>
  <si>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</si>
  <si>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</si>
  <si>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</si>
  <si>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</si>
  <si>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</si>
  <si>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</si>
  <si>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</si>
  <si>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</si>
  <si>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</si>
  <si>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</si>
  <si>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</si>
  <si>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</si>
  <si>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</si>
  <si>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</si>
  <si>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</si>
  <si>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</si>
  <si>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</si>
  <si>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</si>
  <si>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</si>
  <si>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</si>
  <si>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</si>
  <si>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</si>
  <si>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</si>
  <si>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</si>
  <si>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</si>
  <si>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</si>
  <si>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</si>
  <si>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</si>
  <si>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</si>
  <si>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</si>
  <si>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</si>
  <si>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</si>
  <si>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</si>
  <si>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</si>
  <si>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</si>
  <si>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</si>
  <si>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</si>
  <si>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</si>
  <si>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</si>
  <si>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</si>
  <si>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</si>
  <si>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</si>
  <si>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</si>
  <si>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</si>
  <si>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</si>
  <si>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</si>
  <si>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</si>
  <si>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</si>
  <si>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</si>
  <si>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</si>
  <si>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</si>
  <si>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</si>
  <si>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</si>
  <si>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</si>
  <si>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</si>
  <si>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</si>
  <si>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</si>
  <si>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</si>
  <si>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</si>
  <si>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</si>
  <si>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</si>
  <si>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</si>
  <si>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</si>
  <si>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</si>
  <si>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</si>
  <si>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</si>
  <si>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</si>
  <si>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</si>
  <si>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</si>
  <si>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</si>
  <si>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</si>
  <si>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</si>
  <si>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</si>
  <si>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</si>
  <si>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</si>
  <si>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</si>
  <si>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</si>
  <si>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</si>
  <si>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</si>
  <si>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</si>
  <si>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</si>
  <si>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</si>
  <si>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</si>
  <si>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</si>
  <si>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</si>
  <si>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</si>
  <si>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</si>
  <si>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</si>
  <si>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</si>
  <si>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</si>
  <si>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</si>
  <si>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</si>
  <si>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</si>
  <si>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</si>
  <si>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</si>
  <si>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</si>
  <si>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</si>
  <si>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</si>
  <si>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</si>
  <si>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</si>
  <si>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</si>
  <si>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</si>
  <si>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</si>
  <si>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</si>
  <si>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</si>
  <si>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</si>
  <si>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</si>
  <si>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</si>
  <si>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</si>
  <si>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</si>
  <si>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</si>
  <si>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</si>
  <si>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</si>
  <si>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</si>
  <si>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</si>
  <si>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</si>
  <si>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</si>
  <si>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</si>
  <si>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</si>
  <si>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</si>
  <si>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</si>
  <si>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</si>
  <si>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</si>
  <si>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</si>
  <si>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</si>
  <si>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</si>
  <si>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</si>
  <si>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</si>
  <si>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</si>
  <si>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</si>
  <si>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</si>
  <si>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</si>
  <si>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</si>
  <si>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</si>
  <si>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</si>
  <si>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</si>
  <si>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</si>
  <si>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</si>
  <si>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</si>
  <si>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</si>
  <si>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</si>
  <si>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</si>
  <si>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</si>
  <si>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</si>
  <si>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</si>
  <si>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</si>
  <si>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</si>
  <si>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</si>
  <si>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</si>
  <si>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</si>
  <si>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</si>
  <si>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</si>
  <si>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</si>
  <si>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</si>
  <si>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</si>
  <si>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</si>
  <si>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</si>
  <si>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</si>
  <si>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</si>
  <si>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</si>
  <si>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</si>
  <si>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</si>
  <si>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</si>
  <si>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</si>
  <si>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</si>
  <si>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</si>
  <si>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</si>
  <si>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</si>
  <si>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</si>
  <si>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</si>
  <si>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</si>
  <si>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</si>
  <si>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</si>
  <si>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</si>
  <si>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</si>
  <si>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</si>
  <si>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</si>
  <si>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</si>
  <si>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</si>
  <si>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</si>
  <si>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</si>
  <si>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</si>
  <si>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</si>
  <si>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</si>
  <si>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</si>
  <si>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</si>
  <si>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</si>
  <si>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</si>
  <si>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</si>
  <si>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</si>
  <si>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</si>
  <si>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</si>
  <si>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</si>
  <si>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</si>
  <si>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</si>
  <si>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</si>
  <si>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</si>
  <si>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</si>
  <si>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</si>
  <si>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</si>
  <si>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</si>
  <si>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</si>
  <si>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</si>
  <si>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</si>
  <si>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</si>
  <si>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</si>
  <si>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</si>
  <si>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</si>
  <si>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</si>
  <si>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</si>
  <si>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</si>
  <si>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</si>
  <si>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</si>
  <si>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</si>
  <si>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</si>
  <si>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</si>
  <si>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</si>
  <si>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</si>
  <si>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</si>
  <si>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</si>
  <si>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</si>
  <si>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</si>
  <si>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</si>
  <si>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</si>
  <si>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</si>
  <si>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</si>
  <si>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</si>
  <si>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</si>
  <si>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</si>
  <si>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</si>
  <si>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</si>
  <si>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</si>
  <si>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</si>
  <si>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</si>
  <si>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</si>
  <si>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</si>
  <si>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</si>
  <si>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</si>
  <si>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</si>
  <si>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</si>
  <si>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</si>
  <si>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</si>
  <si>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</si>
  <si>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</si>
  <si>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</si>
  <si>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</si>
  <si>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</si>
  <si>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</si>
  <si>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</si>
  <si>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</si>
  <si>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</si>
  <si>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</si>
  <si>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</si>
  <si>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</si>
  <si>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</si>
  <si>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</si>
  <si>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</si>
  <si>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</si>
  <si>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</si>
  <si>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</si>
  <si>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</si>
  <si>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</si>
  <si>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</si>
  <si>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</si>
  <si>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</si>
  <si>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</si>
  <si>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</si>
  <si>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</si>
  <si>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</si>
  <si>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</si>
  <si>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</si>
  <si>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</si>
  <si>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</si>
  <si>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</si>
  <si>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</si>
  <si>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</si>
  <si>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</si>
  <si>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</si>
  <si>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</si>
  <si>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</si>
  <si>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</si>
  <si>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</si>
  <si>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</si>
  <si>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</si>
  <si>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</si>
  <si>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</si>
  <si>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</si>
  <si>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</si>
  <si>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</si>
  <si>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</si>
  <si>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</si>
  <si>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</si>
  <si>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</si>
  <si>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</si>
  <si>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</si>
  <si>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</si>
  <si>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</si>
  <si>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</si>
  <si>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</si>
  <si>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</si>
  <si>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</si>
  <si>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</si>
  <si>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</si>
  <si>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</si>
  <si>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</si>
  <si>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</si>
  <si>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</si>
  <si>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</si>
  <si>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</si>
  <si>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</si>
  <si>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</si>
  <si>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</si>
  <si>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</si>
  <si>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</si>
  <si>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</si>
  <si>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</si>
  <si>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</si>
  <si>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</si>
  <si>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</si>
  <si>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</si>
  <si>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</si>
  <si>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</si>
  <si>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</si>
  <si>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</si>
  <si>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</si>
  <si>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</si>
  <si>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</si>
  <si>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</si>
  <si>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</si>
  <si>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</si>
  <si>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</si>
  <si>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</si>
  <si>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</si>
  <si>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</si>
  <si>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</si>
  <si>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</si>
  <si>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</si>
  <si>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</si>
  <si>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</si>
  <si>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</si>
  <si>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</si>
  <si>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</si>
  <si>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</si>
  <si>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</si>
  <si>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</si>
  <si>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</si>
  <si>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</si>
  <si>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</si>
  <si>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</si>
  <si>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</si>
  <si>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</si>
  <si>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</si>
  <si>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</si>
  <si>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</si>
  <si>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</si>
  <si>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</si>
  <si>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</si>
  <si>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</si>
  <si>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</si>
  <si>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</si>
  <si>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</si>
  <si>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</si>
  <si>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</si>
  <si>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</si>
  <si>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</si>
  <si>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</si>
  <si>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</si>
  <si>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</si>
  <si>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</si>
  <si>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</si>
  <si>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</si>
  <si>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</si>
  <si>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</si>
  <si>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</si>
  <si>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</si>
  <si>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</si>
  <si>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</si>
  <si>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</si>
  <si>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</si>
  <si>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</si>
  <si>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</si>
  <si>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</si>
  <si>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</si>
  <si>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</si>
  <si>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</si>
  <si>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</si>
  <si>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</si>
  <si>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</si>
  <si>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</si>
  <si>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</si>
  <si>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</si>
  <si>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</si>
  <si>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</si>
  <si>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</si>
  <si>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</si>
  <si>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</si>
  <si>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</si>
  <si>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</si>
  <si>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</si>
  <si>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</si>
  <si>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</si>
  <si>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</si>
  <si>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</si>
  <si>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</si>
  <si>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</si>
  <si>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</si>
  <si>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</si>
  <si>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</si>
  <si>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</si>
  <si>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</si>
  <si>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</si>
  <si>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</si>
  <si>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</si>
  <si>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</si>
  <si>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</si>
  <si>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</si>
  <si>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</si>
  <si>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</si>
  <si>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</si>
  <si>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</si>
  <si>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</si>
  <si>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</si>
  <si>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</si>
  <si>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</si>
  <si>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</si>
  <si>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</si>
  <si>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</si>
  <si>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</si>
  <si>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</si>
  <si>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</si>
  <si>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</si>
  <si>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</si>
  <si>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</si>
  <si>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</si>
  <si>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</si>
  <si>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</si>
  <si>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</si>
  <si>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</si>
  <si>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</si>
  <si>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</si>
  <si>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</si>
  <si>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</si>
  <si>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</si>
  <si>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</si>
  <si>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</si>
  <si>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</si>
  <si>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</si>
  <si>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</si>
  <si>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</si>
  <si>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</si>
  <si>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</si>
  <si>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</si>
  <si>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</si>
  <si>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</si>
  <si>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</si>
  <si>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</si>
  <si>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</si>
  <si>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</si>
  <si>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</si>
  <si>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</si>
  <si>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</si>
  <si>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</si>
  <si>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</si>
  <si>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</si>
  <si>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</si>
  <si>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</si>
  <si>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</si>
  <si>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</si>
  <si>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</si>
  <si>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</si>
  <si>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</si>
  <si>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</si>
  <si>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</si>
  <si>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</si>
  <si>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</si>
  <si>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</si>
  <si>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</si>
  <si>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</si>
  <si>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</si>
  <si>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</si>
  <si>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</si>
  <si>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</si>
  <si>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</si>
  <si>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</si>
  <si>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</si>
  <si>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</si>
  <si>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</si>
  <si>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</si>
  <si>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</si>
  <si>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</si>
  <si>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</si>
  <si>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</si>
  <si>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</si>
  <si>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</si>
  <si>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</si>
  <si>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</si>
  <si>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</si>
  <si>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</si>
  <si>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</si>
  <si>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</si>
  <si>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</si>
  <si>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</si>
  <si>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</si>
  <si>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</si>
  <si>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</si>
  <si>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</si>
  <si>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</si>
  <si>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</si>
  <si>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</si>
  <si>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</si>
  <si>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</si>
  <si>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</si>
  <si>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</si>
  <si>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</si>
  <si>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</si>
  <si>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</si>
  <si>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</si>
  <si>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</si>
  <si>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</si>
  <si>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</si>
  <si>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</si>
  <si>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</si>
  <si>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</si>
  <si>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</si>
  <si>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</si>
  <si>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</si>
  <si>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</si>
  <si>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</si>
  <si>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</si>
  <si>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</si>
  <si>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</si>
  <si>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</si>
  <si>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</si>
  <si>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</si>
  <si>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</si>
  <si>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</si>
  <si>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</si>
  <si>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</si>
  <si>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</si>
  <si>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</si>
  <si>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</si>
  <si>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</si>
  <si>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</si>
  <si>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</si>
  <si>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</si>
  <si>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</si>
  <si>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</si>
  <si>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</si>
  <si>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</si>
  <si>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</si>
  <si>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</si>
  <si>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</si>
  <si>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</si>
  <si>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</si>
  <si>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</si>
  <si>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</si>
  <si>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</si>
  <si>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</si>
  <si>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</si>
  <si>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</si>
  <si>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</si>
  <si>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</si>
  <si>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</si>
  <si>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</si>
  <si>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</si>
  <si>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</si>
  <si>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</si>
  <si>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</si>
  <si>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</si>
  <si>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</si>
  <si>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</si>
  <si>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</si>
  <si>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</si>
  <si>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</si>
  <si>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</si>
  <si>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</si>
  <si>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</si>
  <si>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</si>
  <si>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</si>
  <si>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</si>
  <si>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</si>
  <si>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</si>
  <si>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</si>
  <si>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</si>
  <si>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</si>
  <si>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</si>
  <si>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</si>
  <si>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</si>
  <si>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</si>
  <si>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</si>
  <si>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</si>
  <si>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</si>
  <si>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</si>
  <si>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</si>
  <si>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</si>
  <si>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</si>
  <si>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</si>
  <si>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</si>
  <si>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</si>
  <si>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</si>
  <si>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</si>
  <si>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</si>
  <si>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</si>
  <si>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</si>
  <si>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</si>
  <si>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</si>
  <si>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</si>
  <si>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</si>
  <si>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</si>
  <si>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</si>
  <si>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</si>
  <si>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</si>
  <si>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</si>
  <si>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</si>
  <si>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</si>
  <si>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</si>
  <si>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</si>
  <si>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</si>
  <si>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</si>
  <si>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</si>
  <si>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</si>
  <si>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</si>
  <si>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</si>
  <si>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</si>
  <si>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</si>
  <si>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</si>
  <si>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</si>
  <si>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</si>
  <si>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</si>
  <si>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</si>
  <si>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</si>
  <si>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</si>
  <si>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</si>
  <si>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</si>
  <si>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</si>
  <si>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</si>
  <si>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</si>
  <si>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</si>
  <si>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</si>
  <si>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</si>
  <si>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</si>
  <si>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</si>
  <si>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</si>
  <si>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</si>
  <si>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</si>
  <si>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</si>
  <si>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</si>
  <si>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</si>
  <si>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</si>
  <si>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</si>
  <si>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</si>
  <si>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</si>
  <si>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</si>
  <si>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</si>
  <si>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</si>
  <si>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</si>
  <si>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</si>
  <si>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</si>
  <si>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</si>
  <si>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</si>
  <si>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</si>
  <si>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</si>
  <si>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</si>
  <si>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</si>
  <si>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</si>
  <si>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</si>
  <si>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</si>
  <si>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</si>
  <si>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</si>
  <si>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</si>
  <si>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</si>
  <si>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</si>
  <si>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</si>
  <si>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</si>
  <si>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</si>
  <si>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</si>
  <si>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</si>
  <si>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</si>
  <si>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</si>
  <si>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</si>
  <si>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</si>
  <si>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</si>
  <si>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</si>
  <si>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</si>
  <si>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</si>
  <si>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</si>
  <si>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</si>
  <si>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</si>
  <si>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</si>
  <si>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</si>
  <si>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</si>
  <si>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</si>
  <si>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</si>
  <si>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</si>
  <si>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</si>
  <si>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</si>
  <si>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</si>
  <si>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</si>
  <si>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</si>
  <si>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</si>
  <si>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</si>
  <si>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</si>
  <si>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</si>
  <si>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</si>
  <si>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</si>
  <si>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</si>
  <si>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</si>
  <si>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</si>
  <si>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</si>
  <si>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</si>
  <si>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</si>
  <si>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</si>
  <si>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</si>
  <si>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</si>
  <si>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</si>
  <si>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</si>
  <si>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</si>
  <si>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</si>
  <si>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</si>
  <si>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</si>
  <si>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</si>
  <si>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</si>
  <si>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</si>
  <si>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</si>
  <si>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</si>
  <si>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</si>
  <si>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</si>
  <si>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</si>
  <si>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</si>
  <si>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</si>
  <si>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</si>
  <si>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</si>
  <si>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</si>
  <si>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</si>
  <si>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</si>
  <si>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</si>
  <si>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</si>
  <si>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</si>
  <si>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</si>
  <si>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</si>
  <si>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</si>
  <si>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</si>
  <si>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</si>
  <si>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</si>
  <si>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</si>
  <si>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</si>
  <si>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</si>
  <si>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</si>
  <si>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</si>
  <si>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</si>
  <si>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</si>
  <si>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</si>
  <si>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</si>
  <si>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</si>
  <si>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</si>
  <si>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</si>
  <si>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</si>
  <si>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</si>
  <si>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</si>
  <si>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</si>
  <si>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</si>
  <si>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</si>
  <si>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</si>
  <si>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</si>
  <si>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</si>
  <si>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</si>
  <si>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</si>
  <si>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</si>
  <si>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</si>
  <si>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</si>
  <si>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</si>
  <si>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</si>
  <si>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</si>
  <si>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</si>
  <si>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</si>
  <si>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</si>
  <si>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</si>
  <si>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</si>
  <si>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</si>
  <si>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</si>
  <si>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</si>
  <si>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</si>
  <si>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</si>
  <si>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</si>
  <si>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</si>
  <si>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</si>
  <si>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</si>
  <si>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</si>
  <si>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</si>
  <si>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</si>
  <si>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</si>
  <si>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</si>
  <si>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</si>
  <si>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</si>
  <si>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</si>
  <si>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</si>
  <si>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</si>
  <si>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</si>
  <si>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</si>
  <si>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</si>
  <si>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</si>
  <si>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</si>
  <si>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</si>
  <si>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</si>
  <si>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</si>
  <si>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</si>
  <si>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</si>
  <si>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</si>
  <si>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</si>
  <si>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</si>
  <si>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</si>
  <si>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</si>
  <si>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</si>
  <si>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</si>
  <si>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</si>
  <si>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</si>
  <si>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</si>
  <si>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</si>
  <si>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</si>
  <si>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</si>
  <si>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</si>
  <si>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</si>
  <si>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</si>
  <si>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</si>
  <si>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</si>
  <si>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</si>
  <si>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</si>
  <si>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</si>
  <si>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</si>
  <si>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</si>
  <si>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</si>
  <si>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</si>
  <si>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</si>
  <si>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</si>
  <si>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</si>
  <si>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</si>
  <si>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</si>
  <si>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</si>
  <si>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</si>
  <si>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</si>
  <si>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</si>
  <si>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</si>
  <si>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</si>
  <si>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</si>
  <si>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</si>
  <si>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</si>
  <si>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</si>
  <si>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</si>
  <si>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</si>
  <si>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</si>
  <si>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</si>
  <si>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</si>
  <si>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</si>
  <si>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</si>
  <si>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</si>
  <si>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</si>
  <si>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</si>
  <si>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</si>
  <si>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</si>
  <si>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</si>
  <si>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</si>
  <si>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</si>
  <si>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</si>
  <si>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</si>
  <si>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</si>
  <si>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</si>
  <si>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</si>
  <si>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</si>
  <si>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</si>
  <si>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</si>
  <si>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</si>
  <si>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</si>
  <si>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</si>
  <si>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</si>
  <si>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</si>
  <si>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</si>
  <si>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</si>
  <si>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</si>
  <si>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</si>
  <si>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</si>
  <si>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</si>
  <si>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</si>
  <si>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</si>
  <si>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</si>
  <si>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</si>
  <si>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</si>
  <si>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</si>
  <si>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</si>
  <si>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</si>
  <si>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</si>
  <si>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</si>
  <si>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</si>
  <si>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</si>
  <si>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</si>
  <si>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</si>
  <si>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</si>
  <si>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</si>
  <si>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</si>
  <si>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</si>
  <si>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</si>
  <si>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</si>
  <si>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</si>
  <si>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</si>
  <si>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</si>
  <si>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</si>
  <si>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</si>
  <si>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</si>
  <si>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</si>
  <si>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</si>
  <si>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</si>
  <si>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</si>
  <si>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</si>
  <si>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</si>
  <si>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</si>
  <si>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</si>
  <si>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</si>
  <si>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</si>
  <si>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</si>
  <si>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</si>
  <si>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</si>
  <si>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</si>
  <si>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</si>
  <si>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</si>
  <si>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</si>
  <si>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</si>
  <si>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</si>
  <si>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</si>
  <si>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</si>
  <si>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</si>
  <si>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</si>
  <si>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</si>
  <si>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</si>
  <si>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</si>
  <si>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</si>
  <si>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</si>
  <si>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</si>
  <si>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</si>
  <si>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</si>
  <si>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</si>
  <si>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</si>
  <si>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</si>
  <si>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</si>
  <si>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</si>
  <si>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</si>
  <si>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</si>
  <si>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</si>
  <si>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</si>
  <si>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</si>
  <si>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</si>
  <si>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</si>
  <si>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</si>
  <si>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</si>
  <si>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</si>
  <si>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</si>
  <si>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</si>
  <si>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</si>
  <si>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</si>
  <si>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</si>
  <si>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</si>
  <si>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</si>
  <si>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</si>
  <si>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</si>
  <si>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</si>
  <si>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</si>
  <si>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</si>
  <si>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</si>
  <si>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</si>
  <si>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</si>
  <si>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</si>
  <si>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</si>
  <si>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</si>
  <si>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</si>
  <si>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</si>
  <si>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</si>
  <si>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</si>
  <si>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</si>
  <si>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</si>
  <si>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</si>
  <si>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</si>
  <si>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</si>
  <si>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</si>
  <si>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</si>
  <si>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</si>
  <si>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</si>
  <si>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</si>
  <si>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</si>
  <si>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</si>
  <si>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</si>
  <si>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</si>
  <si>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</si>
  <si>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</si>
  <si>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</si>
  <si>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</si>
  <si>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</si>
  <si>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</si>
  <si>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</si>
  <si>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</si>
  <si>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</si>
  <si>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</si>
  <si>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</si>
  <si>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</si>
  <si>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</si>
  <si>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</si>
  <si>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</si>
  <si>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</si>
  <si>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</si>
  <si>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</si>
  <si>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</si>
  <si>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</si>
  <si>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</si>
  <si>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</si>
  <si>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</si>
  <si>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</si>
  <si>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</si>
  <si>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</si>
  <si>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</si>
  <si>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</si>
  <si>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</si>
  <si>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</si>
  <si>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</si>
  <si>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</si>
  <si>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</si>
  <si>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</si>
  <si>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</si>
  <si>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</si>
  <si>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</si>
  <si>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</si>
  <si>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</si>
  <si>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</si>
  <si>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</si>
  <si>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</si>
  <si>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</si>
  <si>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</si>
  <si>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</si>
  <si>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</si>
  <si>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</si>
  <si>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</si>
  <si>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</si>
  <si>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</si>
  <si>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</si>
  <si>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</si>
  <si>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</si>
  <si>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</si>
  <si>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</si>
  <si>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</si>
  <si>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</si>
  <si>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</si>
  <si>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</si>
  <si>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</si>
  <si>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</si>
  <si>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</si>
  <si>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</si>
  <si>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</si>
  <si>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</si>
  <si>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</si>
  <si>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</si>
  <si>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</si>
  <si>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</si>
  <si>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</si>
  <si>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</si>
  <si>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</si>
  <si>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</si>
  <si>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</si>
  <si>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</si>
  <si>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</si>
  <si>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</si>
  <si>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</si>
  <si>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</si>
  <si>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</si>
  <si>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</si>
  <si>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</si>
  <si>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</si>
  <si>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</si>
  <si>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</si>
  <si>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</si>
  <si>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</si>
  <si>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</si>
  <si>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</si>
  <si>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</si>
  <si>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</si>
  <si>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</si>
  <si>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</si>
  <si>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</si>
  <si>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</si>
  <si>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</si>
  <si>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</si>
  <si>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</si>
  <si>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</si>
  <si>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</si>
  <si>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</si>
  <si>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</si>
  <si>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</si>
  <si>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</si>
  <si>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</si>
  <si>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</si>
  <si>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</si>
  <si>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</si>
  <si>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</si>
  <si>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</si>
  <si>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</si>
  <si>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</si>
  <si>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</si>
  <si>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</si>
  <si>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</si>
  <si>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</si>
  <si>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</si>
  <si>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</si>
  <si>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</si>
  <si>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</si>
  <si>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</si>
  <si>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</si>
  <si>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</si>
  <si>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</si>
  <si>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</si>
  <si>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</si>
  <si>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</si>
  <si>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</si>
  <si>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</si>
  <si>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</si>
  <si>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</si>
  <si>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</si>
  <si>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</si>
  <si>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</si>
  <si>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</si>
  <si>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</si>
  <si>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</si>
  <si>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</si>
  <si>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</si>
  <si>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</si>
  <si>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</si>
  <si>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</si>
  <si>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</si>
  <si>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</si>
  <si>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</si>
  <si>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</si>
  <si>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</si>
  <si>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</si>
  <si>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</si>
  <si>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</si>
  <si>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</si>
  <si>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</si>
  <si>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</si>
  <si>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</si>
  <si>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</si>
  <si>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</si>
  <si>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</si>
  <si>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</si>
  <si>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</si>
  <si>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</si>
  <si>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</si>
  <si>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</si>
  <si>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</si>
  <si>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</si>
  <si>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</si>
  <si>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</si>
  <si>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</si>
  <si>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</si>
  <si>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</si>
  <si>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</si>
  <si>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</si>
  <si>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</si>
  <si>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</si>
  <si>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</si>
  <si>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</si>
  <si>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</si>
  <si>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</si>
  <si>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</si>
  <si>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</si>
  <si>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</si>
  <si>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</si>
  <si>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</si>
  <si>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</si>
  <si>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</si>
  <si>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</si>
  <si>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</si>
  <si>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</si>
  <si>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</si>
  <si>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</si>
  <si>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</si>
  <si>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</si>
  <si>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</si>
  <si>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</si>
  <si>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</si>
  <si>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</si>
  <si>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</si>
  <si>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</si>
  <si>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</si>
  <si>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</si>
  <si>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</si>
  <si>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</si>
  <si>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</si>
  <si>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</si>
  <si>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</si>
  <si>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</si>
  <si>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</si>
  <si>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</si>
  <si>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</si>
  <si>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</si>
  <si>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</si>
  <si>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</si>
  <si>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</si>
  <si>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</si>
  <si>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</si>
  <si>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</si>
  <si>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</si>
  <si>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</si>
  <si>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</si>
  <si>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</si>
  <si>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</si>
  <si>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</si>
  <si>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</si>
  <si>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</si>
  <si>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</si>
  <si>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</si>
  <si>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</si>
  <si>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</si>
  <si>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</si>
  <si>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</si>
  <si>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</si>
  <si>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</si>
  <si>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</si>
  <si>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</si>
  <si>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</si>
  <si>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</si>
  <si>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</si>
  <si>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</si>
  <si>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</si>
  <si>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</si>
  <si>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</si>
  <si>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</si>
  <si>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</si>
  <si>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</si>
  <si>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</si>
  <si>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</si>
  <si>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</si>
  <si>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</si>
  <si>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</si>
  <si>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</si>
  <si>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</si>
  <si>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</si>
  <si>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</si>
  <si>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</si>
  <si>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</si>
  <si>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</si>
  <si>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</si>
  <si>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</si>
  <si>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</si>
  <si>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</si>
  <si>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</si>
  <si>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</si>
  <si>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</si>
  <si>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</si>
  <si>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</si>
  <si>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</si>
  <si>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</si>
  <si>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</si>
  <si>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</si>
  <si>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</si>
  <si>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</si>
  <si>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</si>
  <si>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</si>
  <si>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</si>
  <si>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</si>
  <si>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</si>
  <si>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</si>
  <si>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</si>
  <si>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</si>
  <si>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</si>
  <si>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</si>
  <si>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</si>
  <si>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</si>
  <si>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</si>
  <si>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</si>
  <si>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</si>
  <si>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</si>
  <si>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</si>
  <si>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</si>
  <si>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</si>
  <si>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</si>
  <si>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</si>
  <si>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</si>
  <si>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</si>
  <si>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</si>
  <si>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</si>
  <si>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</si>
  <si>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</si>
  <si>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</si>
  <si>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</si>
  <si>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</si>
  <si>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</si>
  <si>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</si>
  <si>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</si>
  <si>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</si>
  <si>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</si>
  <si>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</si>
  <si>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</si>
  <si>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</si>
  <si>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</si>
  <si>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</si>
  <si>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</si>
  <si>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</si>
  <si>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</si>
  <si>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</si>
  <si>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</si>
  <si>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</si>
  <si>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</si>
  <si>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</si>
  <si>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</si>
  <si>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</si>
  <si>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</si>
  <si>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</si>
  <si>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</si>
  <si>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</si>
  <si>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</si>
  <si>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</si>
  <si>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</si>
  <si>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</si>
  <si>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</si>
  <si>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</si>
  <si>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</si>
  <si>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</si>
  <si>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</si>
  <si>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</si>
  <si>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</si>
  <si>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</si>
  <si>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</si>
  <si>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</si>
  <si>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</si>
  <si>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</si>
  <si>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</si>
  <si>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</si>
  <si>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</si>
  <si>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</si>
  <si>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</si>
  <si>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</si>
  <si>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</si>
  <si>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</si>
  <si>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</si>
  <si>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</si>
  <si>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</si>
  <si>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</si>
  <si>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</si>
  <si>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</si>
  <si>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</si>
  <si>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</si>
  <si>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</si>
  <si>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</si>
  <si>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</si>
  <si>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</si>
  <si>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</si>
  <si>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</si>
  <si>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</si>
  <si>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</si>
  <si>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</si>
  <si>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</si>
  <si>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</si>
  <si>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</si>
  <si>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</si>
  <si>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</si>
  <si>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</si>
  <si>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</si>
  <si>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</si>
  <si>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</si>
  <si>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</si>
  <si>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</si>
  <si>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</si>
  <si>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</si>
  <si>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</si>
  <si>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</si>
  <si>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</si>
  <si>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</si>
  <si>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</si>
  <si>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</si>
  <si>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</si>
  <si>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</si>
  <si>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</si>
  <si>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</si>
  <si>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</si>
  <si>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</si>
  <si>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</si>
  <si>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</si>
  <si>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</si>
  <si>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</si>
  <si>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</si>
  <si>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</si>
  <si>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</si>
  <si>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</si>
  <si>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</si>
  <si>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</si>
  <si>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</si>
  <si>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</si>
  <si>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</si>
  <si>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</si>
  <si>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</si>
  <si>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</si>
  <si>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</si>
  <si>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</si>
  <si>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</si>
  <si>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</si>
  <si>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</si>
  <si>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</si>
  <si>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</si>
  <si>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</si>
  <si>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</si>
  <si>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</si>
  <si>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</si>
  <si>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</si>
  <si>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</si>
  <si>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</si>
  <si>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</si>
  <si>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</si>
  <si>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</si>
  <si>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</si>
  <si>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</si>
  <si>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</si>
  <si>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</si>
  <si>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</si>
  <si>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</si>
  <si>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</si>
  <si>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</si>
  <si>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</si>
  <si>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</si>
  <si>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</si>
  <si>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</si>
  <si>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</si>
  <si>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</si>
  <si>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</si>
  <si>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</si>
  <si>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</si>
  <si>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</si>
  <si>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</si>
  <si>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</si>
  <si>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</si>
  <si>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</si>
  <si>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</si>
  <si>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</si>
  <si>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</si>
  <si>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</si>
  <si>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</si>
  <si>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</si>
  <si>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</si>
  <si>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</si>
  <si>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</si>
  <si>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</si>
  <si>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</si>
  <si>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</si>
  <si>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</si>
  <si>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</si>
  <si>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</si>
  <si>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</si>
  <si>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</si>
  <si>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</si>
  <si>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</si>
  <si>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</si>
  <si>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</si>
  <si>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</si>
  <si>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</si>
  <si>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</si>
  <si>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</si>
  <si>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</si>
  <si>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</si>
  <si>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</si>
  <si>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</si>
  <si>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</si>
  <si>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</si>
  <si>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</si>
  <si>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</si>
  <si>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</si>
  <si>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</si>
  <si>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</si>
  <si>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</si>
  <si>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</si>
  <si>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</si>
  <si>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</si>
  <si>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</si>
  <si>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</si>
  <si>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</si>
  <si>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</si>
  <si>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</si>
  <si>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</si>
  <si>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</si>
  <si>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</si>
  <si>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</si>
  <si>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</si>
  <si>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</si>
  <si>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</si>
  <si>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</si>
  <si>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</si>
  <si>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</si>
  <si>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</si>
  <si>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</si>
  <si>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</si>
  <si>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</si>
  <si>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</si>
  <si>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</si>
  <si>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</si>
  <si>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</si>
  <si>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</si>
  <si>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</si>
  <si>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</si>
  <si>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</si>
  <si>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</si>
  <si>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</si>
  <si>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</si>
  <si>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</si>
  <si>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</si>
  <si>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</si>
  <si>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</si>
  <si>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</si>
  <si>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</si>
  <si>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</si>
  <si>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</si>
  <si>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</si>
  <si>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</si>
  <si>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</si>
  <si>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</si>
  <si>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</si>
  <si>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</si>
  <si>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</si>
  <si>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</si>
  <si>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</si>
  <si>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</si>
  <si>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</si>
  <si>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</si>
  <si>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</si>
  <si>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</si>
  <si>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</si>
  <si>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</si>
  <si>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</si>
  <si>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</si>
  <si>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</si>
  <si>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</si>
  <si>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</si>
  <si>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</si>
  <si>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</si>
  <si>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</si>
  <si>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</si>
  <si>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</si>
  <si>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</si>
  <si>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</si>
  <si>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</si>
  <si>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</si>
  <si>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</si>
  <si>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</si>
  <si>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</si>
  <si>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</si>
  <si>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</si>
  <si>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</si>
  <si>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</si>
  <si>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</si>
  <si>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</si>
  <si>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</si>
  <si>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</si>
  <si>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</si>
  <si>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</si>
  <si>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</si>
  <si>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</si>
  <si>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</si>
  <si>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</si>
  <si>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</si>
  <si>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</si>
  <si>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</si>
  <si>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</si>
  <si>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</si>
  <si>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</si>
  <si>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</si>
  <si>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</si>
  <si>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</si>
  <si>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</si>
  <si>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</si>
  <si>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</si>
  <si>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</si>
  <si>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</si>
  <si>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</si>
  <si>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</si>
  <si>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</si>
  <si>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</si>
  <si>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</si>
  <si>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</si>
  <si>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</si>
  <si>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</si>
  <si>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</si>
  <si>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</si>
  <si>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</si>
  <si>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</si>
  <si>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</si>
  <si>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</si>
  <si>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</si>
  <si>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</si>
  <si>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</si>
  <si>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</si>
  <si>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</si>
  <si>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</si>
  <si>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</si>
  <si>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</si>
  <si>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</si>
  <si>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</si>
  <si>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</si>
  <si>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</si>
  <si>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</si>
  <si>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</si>
  <si>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</si>
  <si>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</si>
  <si>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</si>
  <si>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</si>
  <si>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</si>
  <si>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</si>
  <si>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</si>
  <si>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</si>
  <si>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</si>
  <si>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</si>
  <si>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</si>
  <si>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</si>
  <si>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</si>
  <si>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</si>
  <si>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</si>
  <si>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</si>
  <si>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</si>
  <si>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</si>
  <si>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</si>
  <si>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</si>
  <si>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</si>
  <si>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</si>
  <si>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</si>
  <si>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</si>
  <si>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</si>
  <si>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</si>
  <si>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</si>
  <si>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</si>
  <si>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</si>
  <si>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</si>
  <si>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</si>
  <si>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</si>
  <si>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</si>
  <si>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</si>
  <si>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</si>
  <si>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</si>
  <si>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</si>
  <si>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</si>
  <si>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</si>
  <si>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</si>
  <si>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</si>
  <si>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</si>
  <si>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</si>
  <si>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</si>
  <si>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</si>
  <si>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</si>
  <si>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</si>
  <si>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</si>
  <si>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</si>
  <si>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</si>
  <si>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</si>
  <si>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</si>
  <si>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</si>
  <si>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</si>
  <si>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</si>
  <si>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</si>
  <si>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</si>
  <si>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</si>
  <si>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</si>
  <si>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</si>
  <si>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</si>
  <si>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</si>
  <si>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</si>
  <si>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</si>
  <si>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</si>
  <si>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</si>
  <si>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</si>
  <si>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</si>
  <si>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</si>
  <si>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</si>
  <si>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</si>
  <si>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</si>
  <si>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</si>
  <si>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</si>
  <si>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</si>
  <si>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</si>
  <si>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</si>
  <si>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</si>
  <si>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</si>
  <si>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</si>
  <si>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</si>
  <si>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</si>
  <si>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</si>
  <si>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</si>
  <si>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</si>
  <si>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</si>
  <si>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</si>
  <si>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</si>
  <si>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</si>
  <si>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</si>
  <si>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</si>
  <si>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</si>
  <si>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</si>
  <si>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</si>
  <si>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</si>
  <si>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</si>
  <si>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</si>
  <si>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</si>
  <si>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</si>
  <si>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</si>
  <si>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</si>
  <si>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</si>
  <si>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</si>
  <si>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</si>
  <si>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</si>
  <si>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</si>
  <si>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</si>
  <si>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</si>
  <si>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</si>
  <si>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</si>
  <si>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</si>
  <si>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</si>
  <si>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</si>
  <si>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</si>
  <si>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</si>
  <si>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</si>
  <si>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</si>
  <si>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</si>
  <si>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</si>
  <si>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</si>
  <si>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</si>
  <si>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</si>
  <si>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</si>
  <si>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</si>
  <si>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</si>
  <si>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</si>
  <si>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</si>
  <si>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</si>
  <si>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</si>
  <si>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</si>
  <si>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</si>
  <si>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</si>
  <si>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</si>
  <si>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</si>
  <si>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</si>
  <si>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</si>
  <si>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</si>
  <si>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</si>
  <si>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</si>
  <si>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</si>
  <si>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</si>
  <si>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</si>
  <si>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</si>
  <si>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</si>
  <si>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</si>
  <si>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</si>
  <si>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</si>
  <si>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</si>
  <si>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</si>
  <si>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</si>
  <si>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</si>
  <si>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</si>
  <si>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</si>
  <si>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</si>
  <si>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</si>
  <si>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</si>
  <si>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</si>
  <si>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</si>
  <si>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</si>
  <si>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</si>
  <si>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</si>
  <si>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</si>
  <si>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</si>
  <si>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</si>
  <si>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</si>
  <si>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</si>
  <si>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</si>
  <si>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</si>
  <si>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</si>
  <si>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</si>
  <si>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</si>
  <si>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</si>
  <si>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</si>
  <si>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</si>
  <si>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</si>
  <si>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</si>
  <si>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</si>
  <si>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</si>
  <si>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</si>
  <si>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</si>
  <si>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</si>
  <si>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</si>
  <si>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</si>
  <si>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</si>
  <si>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</si>
  <si>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</si>
  <si>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</si>
  <si>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</si>
  <si>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</si>
  <si>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</si>
  <si>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</si>
  <si>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</si>
  <si>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</si>
  <si>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</si>
  <si>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</si>
  <si>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</si>
  <si>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</si>
  <si>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</si>
  <si>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</si>
  <si>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</si>
  <si>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</si>
  <si>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</si>
  <si>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</si>
  <si>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</si>
  <si>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</si>
  <si>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</si>
  <si>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</si>
  <si>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</si>
  <si>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</si>
  <si>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</si>
  <si>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</si>
  <si>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</si>
  <si>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</si>
  <si>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</si>
  <si>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</si>
  <si>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</si>
  <si>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</si>
  <si>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</si>
  <si>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</si>
  <si>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</si>
  <si>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</si>
  <si>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</si>
  <si>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</si>
  <si>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</si>
  <si>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</si>
  <si>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</si>
  <si>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</si>
  <si>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</si>
  <si>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</si>
  <si>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</si>
  <si>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</si>
  <si>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</si>
  <si>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</si>
  <si>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</si>
  <si>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</si>
  <si>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</si>
  <si>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</si>
  <si>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</si>
  <si>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</si>
  <si>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</si>
  <si>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</si>
  <si>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</si>
  <si>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</si>
  <si>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</si>
  <si>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</si>
  <si>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</si>
  <si>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</si>
  <si>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</si>
  <si>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</si>
  <si>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</si>
  <si>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</si>
  <si>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</si>
  <si>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</si>
  <si>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</si>
  <si>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</si>
  <si>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</si>
  <si>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</si>
  <si>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</si>
  <si>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</si>
  <si>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</si>
  <si>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</si>
  <si>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</si>
  <si>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</si>
  <si>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</si>
  <si>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</si>
  <si>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</si>
  <si>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</si>
  <si>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</si>
  <si>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</si>
  <si>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</si>
  <si>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</si>
  <si>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</si>
  <si>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</si>
  <si>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</si>
  <si>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</si>
  <si>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</si>
  <si>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</si>
  <si>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</si>
  <si>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</si>
  <si>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</si>
  <si>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</si>
  <si>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</si>
  <si>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</si>
  <si>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</si>
  <si>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</si>
  <si>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</si>
  <si>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</si>
  <si>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</si>
  <si>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</si>
  <si>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</si>
  <si>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</si>
  <si>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</si>
  <si>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</si>
  <si>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</si>
  <si>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</si>
  <si>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</si>
  <si>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</si>
  <si>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</si>
  <si>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</si>
  <si>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</si>
  <si>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</si>
  <si>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</si>
  <si>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</si>
  <si>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</si>
  <si>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</si>
  <si>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</si>
  <si>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</si>
  <si>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</si>
  <si>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</si>
  <si>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</si>
  <si>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</si>
  <si>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</si>
  <si>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</si>
  <si>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</si>
  <si>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</si>
  <si>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</si>
  <si>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</si>
  <si>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</si>
  <si>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</si>
  <si>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</si>
  <si>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</si>
  <si>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</si>
  <si>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</si>
  <si>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</si>
  <si>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</si>
  <si>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</si>
  <si>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</si>
  <si>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</si>
  <si>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</si>
  <si>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</si>
  <si>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</si>
  <si>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</si>
  <si>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</si>
  <si>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</si>
  <si>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</si>
  <si>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</si>
  <si>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</si>
  <si>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</si>
  <si>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</si>
  <si>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</si>
  <si>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</si>
  <si>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</si>
  <si>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</si>
  <si>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</si>
  <si>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</si>
  <si>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</si>
  <si>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</si>
  <si>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</si>
  <si>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</si>
  <si>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</si>
  <si>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</si>
  <si>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</si>
  <si>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</si>
  <si>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</si>
  <si>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</si>
  <si>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</si>
  <si>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</si>
  <si>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</si>
  <si>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</si>
  <si>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</si>
  <si>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</si>
  <si>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</si>
  <si>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</si>
  <si>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</si>
  <si>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</si>
  <si>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</si>
  <si>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</si>
  <si>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</si>
  <si>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</si>
  <si>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</si>
  <si>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</si>
  <si>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</si>
  <si>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</si>
  <si>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</si>
  <si>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</si>
  <si>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</si>
  <si>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</si>
  <si>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</si>
  <si>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</si>
  <si>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</si>
  <si>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</si>
  <si>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</si>
  <si>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</si>
  <si>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</si>
  <si>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</si>
  <si>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</si>
  <si>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</si>
  <si>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</si>
  <si>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</si>
  <si>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</si>
  <si>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</si>
  <si>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</si>
  <si>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</si>
  <si>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</si>
  <si>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</si>
  <si>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</si>
  <si>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</si>
  <si>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</si>
  <si>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</si>
  <si>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</si>
  <si>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</si>
  <si>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</si>
  <si>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</si>
  <si>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</si>
  <si>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</si>
  <si>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</si>
  <si>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</si>
  <si>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</si>
  <si>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</si>
  <si>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</si>
  <si>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</si>
  <si>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</si>
  <si>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</si>
  <si>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</si>
  <si>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</si>
  <si>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</si>
  <si>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</si>
  <si>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</si>
  <si>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</si>
  <si>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</si>
  <si>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</si>
  <si>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</si>
  <si>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</si>
  <si>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</si>
  <si>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</si>
  <si>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</si>
  <si>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</si>
  <si>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</si>
  <si>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</si>
  <si>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</si>
  <si>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</si>
  <si>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</si>
  <si>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</si>
  <si>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</si>
  <si>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</si>
  <si>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</si>
  <si>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</si>
  <si>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</si>
  <si>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</si>
  <si>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</si>
  <si>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</si>
  <si>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</si>
  <si>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</si>
  <si>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</si>
  <si>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</si>
  <si>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</si>
  <si>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</si>
  <si>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</si>
  <si>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</si>
  <si>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</si>
  <si>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</si>
  <si>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</si>
  <si>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</si>
  <si>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</si>
  <si>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</si>
  <si>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</si>
  <si>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</si>
  <si>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</si>
  <si>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</si>
  <si>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</si>
  <si>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</si>
  <si>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</si>
  <si>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</si>
  <si>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</si>
  <si>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</si>
  <si>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</si>
  <si>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</si>
  <si>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</si>
  <si>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</si>
  <si>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</si>
  <si>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</si>
  <si>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</si>
  <si>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</si>
  <si>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</si>
  <si>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</si>
  <si>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</si>
  <si>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</si>
  <si>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</si>
  <si>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</si>
  <si>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</si>
  <si>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</si>
  <si>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</si>
  <si>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</si>
  <si>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</si>
  <si>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</si>
  <si>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</si>
  <si>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</si>
  <si>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</si>
  <si>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</si>
  <si>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</si>
  <si>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</si>
  <si>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</si>
  <si>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</si>
  <si>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</si>
  <si>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</si>
  <si>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</si>
  <si>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</si>
  <si>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</si>
  <si>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</si>
  <si>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</si>
  <si>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</si>
  <si>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</si>
  <si>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</si>
  <si>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</si>
  <si>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</si>
  <si>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</si>
  <si>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</si>
  <si>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</si>
  <si>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</si>
  <si>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</si>
  <si>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</si>
  <si>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</si>
  <si>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</si>
  <si>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</si>
  <si>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</si>
  <si>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</si>
  <si>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</si>
  <si>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</si>
  <si>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</si>
  <si>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</si>
  <si>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</si>
  <si>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</si>
  <si>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</si>
  <si>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</si>
  <si>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</si>
  <si>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</si>
  <si>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</si>
  <si>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</si>
  <si>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</si>
  <si>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</si>
  <si>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</si>
  <si>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</si>
  <si>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</si>
  <si>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</si>
  <si>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</si>
  <si>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</si>
  <si>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</si>
  <si>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</si>
  <si>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</si>
  <si>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</si>
  <si>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</si>
  <si>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</si>
  <si>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</si>
  <si>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</si>
  <si>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</si>
  <si>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</si>
  <si>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</si>
  <si>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</si>
  <si>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</si>
  <si>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</si>
  <si>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</si>
  <si>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</si>
  <si>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</si>
  <si>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</si>
  <si>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</si>
  <si>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</si>
  <si>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</si>
  <si>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</si>
  <si>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</si>
  <si>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</si>
  <si>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</si>
  <si>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</si>
  <si>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</si>
  <si>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</si>
  <si>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</si>
  <si>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</si>
  <si>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</si>
  <si>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</si>
  <si>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</si>
  <si>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</si>
  <si>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</si>
  <si>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</si>
  <si>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</si>
  <si>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</si>
  <si>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</si>
  <si>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</si>
  <si>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</si>
  <si>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</si>
  <si>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</si>
  <si>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</si>
  <si>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</si>
  <si>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</si>
  <si>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</si>
  <si>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</si>
  <si>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</si>
  <si>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</si>
  <si>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</si>
  <si>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</si>
  <si>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</si>
  <si>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</si>
  <si>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</si>
  <si>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</si>
  <si>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</si>
  <si>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</si>
  <si>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</si>
  <si>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</si>
  <si>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</si>
  <si>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</si>
  <si>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</si>
  <si>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</si>
  <si>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</si>
  <si>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</si>
  <si>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</si>
  <si>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</si>
  <si>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</si>
  <si>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</si>
  <si>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</si>
  <si>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</si>
  <si>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</si>
  <si>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</si>
  <si>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</si>
  <si>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</si>
  <si>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</si>
  <si>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</si>
  <si>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</si>
  <si>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</si>
  <si>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</si>
  <si>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</si>
  <si>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</si>
  <si>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</si>
  <si>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</si>
  <si>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</si>
  <si>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</si>
  <si>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</si>
  <si>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</si>
  <si>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</si>
  <si>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</si>
  <si>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</si>
  <si>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</si>
  <si>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</si>
  <si>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</si>
  <si>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</si>
  <si>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</si>
  <si>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</si>
  <si>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</si>
  <si>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</si>
  <si>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</si>
  <si>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</si>
  <si>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</si>
  <si>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</si>
  <si>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</si>
  <si>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</si>
  <si>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</si>
  <si>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</si>
  <si>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</si>
  <si>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</si>
  <si>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</si>
  <si>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</si>
  <si>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</si>
  <si>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</si>
  <si>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</si>
  <si>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</si>
  <si>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</si>
  <si>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</si>
  <si>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</si>
  <si>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</si>
  <si>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</si>
  <si>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</si>
  <si>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</si>
  <si>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</si>
  <si>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</si>
  <si>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</si>
  <si>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</si>
  <si>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</si>
  <si>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</si>
  <si>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</si>
  <si>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</si>
  <si>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</si>
  <si>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</si>
  <si>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</si>
  <si>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</si>
  <si>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</si>
  <si>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</si>
  <si>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</si>
  <si>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</si>
  <si>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</si>
  <si>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</si>
  <si>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</si>
  <si>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</si>
  <si>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</si>
  <si>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</si>
  <si>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</si>
  <si>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</si>
  <si>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</si>
  <si>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</si>
  <si>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</si>
  <si>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</si>
  <si>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</si>
  <si>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</si>
  <si>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</si>
  <si>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</si>
  <si>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</si>
  <si>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</si>
  <si>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</si>
  <si>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</si>
  <si>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</si>
  <si>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</si>
  <si>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</si>
  <si>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</si>
  <si>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</si>
  <si>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</si>
  <si>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</si>
  <si>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</si>
  <si>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</si>
  <si>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</si>
  <si>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</si>
  <si>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</si>
  <si>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</si>
  <si>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</si>
  <si>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</si>
  <si>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</si>
  <si>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</si>
  <si>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</si>
  <si>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</si>
  <si>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</si>
  <si>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</si>
  <si>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</si>
  <si>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</si>
  <si>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</si>
  <si>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</si>
  <si>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</si>
  <si>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</si>
  <si>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</si>
  <si>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</si>
  <si>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</si>
  <si>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</si>
  <si>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</si>
  <si>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</si>
  <si>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</si>
  <si>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</si>
  <si>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</si>
  <si>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</si>
  <si>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</si>
  <si>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</si>
  <si>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</si>
  <si>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</si>
  <si>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</si>
  <si>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</si>
  <si>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</si>
  <si>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</si>
  <si>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</si>
  <si>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</si>
  <si>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</si>
  <si>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</si>
  <si>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</si>
  <si>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</si>
  <si>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</si>
  <si>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</si>
  <si>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</si>
  <si>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</si>
  <si>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</si>
  <si>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</si>
  <si>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</si>
  <si>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</si>
  <si>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</si>
  <si>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</si>
  <si>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</si>
  <si>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</si>
  <si>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</si>
  <si>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</si>
  <si>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</si>
  <si>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</si>
  <si>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</si>
  <si>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</si>
  <si>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</si>
  <si>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</si>
  <si>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</si>
  <si>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</si>
  <si>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</si>
  <si>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</si>
  <si>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</si>
  <si>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</si>
  <si>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</si>
  <si>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</si>
  <si>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</si>
  <si>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</si>
  <si>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</si>
  <si>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</si>
  <si>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</si>
  <si>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</si>
  <si>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</si>
  <si>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</si>
  <si>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</si>
  <si>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</si>
  <si>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</si>
  <si>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</si>
  <si>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</si>
  <si>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</si>
  <si>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</si>
  <si>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</si>
  <si>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</si>
  <si>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</si>
  <si>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</si>
  <si>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</si>
  <si>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</si>
  <si>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</si>
  <si>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</si>
  <si>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</si>
  <si>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</si>
  <si>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</si>
  <si>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</si>
  <si>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</si>
  <si>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</si>
  <si>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</si>
  <si>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</si>
  <si>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</si>
  <si>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</si>
  <si>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</si>
  <si>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</si>
  <si>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</si>
  <si>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</si>
  <si>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</si>
  <si>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</si>
  <si>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</si>
  <si>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</si>
  <si>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</si>
  <si>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</si>
  <si>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</si>
  <si>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</si>
  <si>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</si>
  <si>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</si>
  <si>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</si>
  <si>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</si>
  <si>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</si>
  <si>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</si>
  <si>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</si>
  <si>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</si>
  <si>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</si>
  <si>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</si>
  <si>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</si>
  <si>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</si>
  <si>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</si>
  <si>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</si>
  <si>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</si>
  <si>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</si>
  <si>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</si>
  <si>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</si>
  <si>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</si>
  <si>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</si>
  <si>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</si>
  <si>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</si>
  <si>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</si>
  <si>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</si>
  <si>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</si>
  <si>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</si>
  <si>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</si>
  <si>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</si>
  <si>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</si>
  <si>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</si>
  <si>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</si>
  <si>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</si>
  <si>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</si>
  <si>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</si>
  <si>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</si>
  <si>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</si>
  <si>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</si>
  <si>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</si>
  <si>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</si>
  <si>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</si>
  <si>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</si>
  <si>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</si>
  <si>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</si>
  <si>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</si>
  <si>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</si>
  <si>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</si>
  <si>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</si>
  <si>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</si>
  <si>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</si>
  <si>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</si>
  <si>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</si>
  <si>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</si>
  <si>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</si>
  <si>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</si>
  <si>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</si>
  <si>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</si>
  <si>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</si>
  <si>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</si>
  <si>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</si>
  <si>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</si>
  <si>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</si>
  <si>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</si>
  <si>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</si>
  <si>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</si>
  <si>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</si>
  <si>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</si>
  <si>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</si>
  <si>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</si>
  <si>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</si>
  <si>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</si>
  <si>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</si>
  <si>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</si>
  <si>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</si>
  <si>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</si>
  <si>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</si>
  <si>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</si>
  <si>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</si>
  <si>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</si>
  <si>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</si>
  <si>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</si>
  <si>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</si>
  <si>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</si>
  <si>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</si>
  <si>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</si>
  <si>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</si>
  <si>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</si>
  <si>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</si>
  <si>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</si>
  <si>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</si>
  <si>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</si>
  <si>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</si>
  <si>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</si>
  <si>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</si>
  <si>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</si>
  <si>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</si>
  <si>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</si>
  <si>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</si>
  <si>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</si>
  <si>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</si>
  <si>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</si>
  <si>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</si>
  <si>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</si>
  <si>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</si>
  <si>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</si>
  <si>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</si>
  <si>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</si>
  <si>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</si>
  <si>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</si>
  <si>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</si>
  <si>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</si>
  <si>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</si>
  <si>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</si>
  <si>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</si>
  <si>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</si>
  <si>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</si>
  <si>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</si>
  <si>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</si>
  <si>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</si>
  <si>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</si>
  <si>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</si>
  <si>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</si>
  <si>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</si>
  <si>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</si>
  <si>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</si>
  <si>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</si>
  <si>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</si>
  <si>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</si>
  <si>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</si>
  <si>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</si>
  <si>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</si>
  <si>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</si>
  <si>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</si>
  <si>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</si>
  <si>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</si>
  <si>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</si>
  <si>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</si>
  <si>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</si>
  <si>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</si>
  <si>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</si>
  <si>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</si>
  <si>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</si>
  <si>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</si>
  <si>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</si>
  <si>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</si>
  <si>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</si>
  <si>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</si>
  <si>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</si>
  <si>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</si>
  <si>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</si>
  <si>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</si>
  <si>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</si>
  <si>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</si>
  <si>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</si>
  <si>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</si>
  <si>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</si>
  <si>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</si>
  <si>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</si>
  <si>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</si>
  <si>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</si>
  <si>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</si>
  <si>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</si>
  <si>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</si>
  <si>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</si>
  <si>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</si>
  <si>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</si>
  <si>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</si>
  <si>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</si>
  <si>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</si>
  <si>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</si>
  <si>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</si>
  <si>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</si>
  <si>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</si>
  <si>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</si>
  <si>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</si>
  <si>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</si>
  <si>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</si>
  <si>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</si>
  <si>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</si>
  <si>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</si>
  <si>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</si>
  <si>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</si>
  <si>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</si>
  <si>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</si>
  <si>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</si>
  <si>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</si>
  <si>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</si>
  <si>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</si>
  <si>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</si>
  <si>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</si>
  <si>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</si>
  <si>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</si>
  <si>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</si>
  <si>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</si>
  <si>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</si>
  <si>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</si>
  <si>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</si>
  <si>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</si>
  <si>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</si>
  <si>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</si>
  <si>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</si>
  <si>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</si>
  <si>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</si>
  <si>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</si>
  <si>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</si>
  <si>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</si>
  <si>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</si>
  <si>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</si>
  <si>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</si>
  <si>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</si>
  <si>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</si>
  <si>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</si>
  <si>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</si>
  <si>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</si>
  <si>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</si>
  <si>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</si>
  <si>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</si>
  <si>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</si>
  <si>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</si>
  <si>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</si>
  <si>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</si>
  <si>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</si>
  <si>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</si>
  <si>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</si>
  <si>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</si>
  <si>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</si>
  <si>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</si>
  <si>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</si>
  <si>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</si>
  <si>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</si>
  <si>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</si>
  <si>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</si>
  <si>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</si>
  <si>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</si>
  <si>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</si>
  <si>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</si>
  <si>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</si>
  <si>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</si>
  <si>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</si>
  <si>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</si>
  <si>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</si>
  <si>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</si>
  <si>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</si>
  <si>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</si>
  <si>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</si>
  <si>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</si>
  <si>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</si>
  <si>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</si>
  <si>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</si>
  <si>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</si>
  <si>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</si>
  <si>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</si>
  <si>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</si>
  <si>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</si>
  <si>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</si>
  <si>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</si>
  <si>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</si>
  <si>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</si>
  <si>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</si>
  <si>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</si>
  <si>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</si>
  <si>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</si>
  <si>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</si>
  <si>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</si>
  <si>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</si>
  <si>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</si>
  <si>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</si>
  <si>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</si>
  <si>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</si>
  <si>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</si>
  <si>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</si>
  <si>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</si>
  <si>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</si>
  <si>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</si>
  <si>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</si>
  <si>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</si>
  <si>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</si>
  <si>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</si>
  <si>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</si>
  <si>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</si>
  <si>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</si>
  <si>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</si>
  <si>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</si>
  <si>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</si>
  <si>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</si>
  <si>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</si>
  <si>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</si>
  <si>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</si>
  <si>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</si>
  <si>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</si>
  <si>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</si>
  <si>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</si>
  <si>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</si>
  <si>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</si>
  <si>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</si>
  <si>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</si>
  <si>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</si>
  <si>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</si>
  <si>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</si>
  <si>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</si>
  <si>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</si>
  <si>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</si>
  <si>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</si>
  <si>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</si>
  <si>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</si>
  <si>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</si>
  <si>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</si>
  <si>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</si>
  <si>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</si>
  <si>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</si>
  <si>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</si>
  <si>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</si>
  <si>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</si>
  <si>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</si>
  <si>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</si>
  <si>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</si>
  <si>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</si>
  <si>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</si>
  <si>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</si>
  <si>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</si>
  <si>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</si>
  <si>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</si>
  <si>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</si>
  <si>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</si>
  <si>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</si>
  <si>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</si>
  <si>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</si>
  <si>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</si>
  <si>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</si>
  <si>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</si>
  <si>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</si>
  <si>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</si>
  <si>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</si>
  <si>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</si>
  <si>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</si>
  <si>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</si>
  <si>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</si>
  <si>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</si>
  <si>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</si>
  <si>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</si>
  <si>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</si>
  <si>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</si>
  <si>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</si>
  <si>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</si>
  <si>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</si>
  <si>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</si>
  <si>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</si>
  <si>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</si>
  <si>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</si>
  <si>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</si>
  <si>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</si>
  <si>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</si>
  <si>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</si>
  <si>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</si>
  <si>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</si>
  <si>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</si>
  <si>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</si>
  <si>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</si>
  <si>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</si>
  <si>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</si>
  <si>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</si>
  <si>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</si>
  <si>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</si>
  <si>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</si>
  <si>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</si>
  <si>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</si>
  <si>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</si>
  <si>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</si>
  <si>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</si>
  <si>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</si>
  <si>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</si>
  <si>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</si>
  <si>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</si>
  <si>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</si>
  <si>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</si>
  <si>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</si>
  <si>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</si>
  <si>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</si>
  <si>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</si>
  <si>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</si>
  <si>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</si>
  <si>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</si>
  <si>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</si>
  <si>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</si>
  <si>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</si>
  <si>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</si>
  <si>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</si>
  <si>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</si>
  <si>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</si>
  <si>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</si>
  <si>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</si>
  <si>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</si>
  <si>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</si>
  <si>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</si>
  <si>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</si>
  <si>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</si>
  <si>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</si>
  <si>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</si>
  <si>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</si>
  <si>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</si>
  <si>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</si>
  <si>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</si>
  <si>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</si>
  <si>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</si>
  <si>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</si>
  <si>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</si>
  <si>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</si>
  <si>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</si>
  <si>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</si>
  <si>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</si>
  <si>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</si>
  <si>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</si>
  <si>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</si>
  <si>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</si>
  <si>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</si>
  <si>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</si>
  <si>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</si>
  <si>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</si>
  <si>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</si>
  <si>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</si>
  <si>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</si>
  <si>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</si>
  <si>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</si>
  <si>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</si>
  <si>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</si>
  <si>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</si>
  <si>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</si>
  <si>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</si>
  <si>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</si>
  <si>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</si>
  <si>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</si>
  <si>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</si>
  <si>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</si>
  <si>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</si>
  <si>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</si>
  <si>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</si>
  <si>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</si>
  <si>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</si>
  <si>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</si>
  <si>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</si>
  <si>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</si>
  <si>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</si>
  <si>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</si>
  <si>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</si>
  <si>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</si>
  <si>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</si>
  <si>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</si>
  <si>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</si>
  <si>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</si>
  <si>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</si>
  <si>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</si>
  <si>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</si>
  <si>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</si>
  <si>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</si>
  <si>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</si>
  <si>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</si>
  <si>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</si>
  <si>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</si>
  <si>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</si>
  <si>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</si>
  <si>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</si>
  <si>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</si>
  <si>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</si>
  <si>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</si>
  <si>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</si>
  <si>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</si>
  <si>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</si>
  <si>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</si>
  <si>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</si>
  <si>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</si>
  <si>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</si>
  <si>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</si>
  <si>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</si>
  <si>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</si>
  <si>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</si>
  <si>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</si>
  <si>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</si>
  <si>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</si>
  <si>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</si>
  <si>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</si>
  <si>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</si>
  <si>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</si>
  <si>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</si>
  <si>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</si>
  <si>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</si>
  <si>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</si>
  <si>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</si>
  <si>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</si>
  <si>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</si>
  <si>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</si>
  <si>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</si>
  <si>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</si>
  <si>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</si>
  <si>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</si>
  <si>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</si>
  <si>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</si>
  <si>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</si>
  <si>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</si>
  <si>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</si>
  <si>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</si>
  <si>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</si>
  <si>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</si>
  <si>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</si>
  <si>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</si>
  <si>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</si>
  <si>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</si>
  <si>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</si>
  <si>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</si>
  <si>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</si>
  <si>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</si>
  <si>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</si>
  <si>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</si>
  <si>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</si>
  <si>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</si>
  <si>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</si>
  <si>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</si>
  <si>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</si>
  <si>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</si>
  <si>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</si>
  <si>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</si>
  <si>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</si>
  <si>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</si>
  <si>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</si>
  <si>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</si>
  <si>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</si>
  <si>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</si>
  <si>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</si>
  <si>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</si>
  <si>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</si>
  <si>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</si>
  <si>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</si>
  <si>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</si>
  <si>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</si>
  <si>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</si>
  <si>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</si>
  <si>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</si>
  <si>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</si>
  <si>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</si>
  <si>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</si>
  <si>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</si>
  <si>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</si>
  <si>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</si>
  <si>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</si>
  <si>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</si>
  <si>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</si>
  <si>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</si>
  <si>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</si>
  <si>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</si>
  <si>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</si>
  <si>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</si>
  <si>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</si>
  <si>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</si>
  <si>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</si>
  <si>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</si>
  <si>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</si>
  <si>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</si>
  <si>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</si>
  <si>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</si>
  <si>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</si>
  <si>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</si>
  <si>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</si>
  <si>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</si>
  <si>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</si>
  <si>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</si>
  <si>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</si>
  <si>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</si>
  <si>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</si>
  <si>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</si>
  <si>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</si>
  <si>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</si>
  <si>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</si>
  <si>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</si>
  <si>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</si>
  <si>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</si>
  <si>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</si>
  <si>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</si>
  <si>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</si>
  <si>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</si>
  <si>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</si>
  <si>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</si>
  <si>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</si>
  <si>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</si>
  <si>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</si>
  <si>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</si>
  <si>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</si>
  <si>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</si>
  <si>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</si>
  <si>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</si>
  <si>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</si>
  <si>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</si>
  <si>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</si>
  <si>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</si>
  <si>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</si>
  <si>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</si>
  <si>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</si>
  <si>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</si>
  <si>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</si>
  <si>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</si>
  <si>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</si>
  <si>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</si>
  <si>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</si>
  <si>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</si>
  <si>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</si>
  <si>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</si>
  <si>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</si>
  <si>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</si>
  <si>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</si>
  <si>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</si>
  <si>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</si>
  <si>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</si>
  <si>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</si>
  <si>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</si>
  <si>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</si>
  <si>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</si>
  <si>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</si>
  <si>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</si>
  <si>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</si>
  <si>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</si>
  <si>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</si>
  <si>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</si>
  <si>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</si>
  <si>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</si>
  <si>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</si>
  <si>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</si>
  <si>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</si>
  <si>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</si>
  <si>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</si>
  <si>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</si>
  <si>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</si>
  <si>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</si>
  <si>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</si>
  <si>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</si>
  <si>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</si>
  <si>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</si>
  <si>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</si>
  <si>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</si>
  <si>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</si>
  <si>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</si>
  <si>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</si>
  <si>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</si>
  <si>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</si>
  <si>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</si>
  <si>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</si>
  <si>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</si>
  <si>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</si>
  <si>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</si>
  <si>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</si>
  <si>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</si>
  <si>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</si>
  <si>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</si>
  <si>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</si>
  <si>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</si>
  <si>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</si>
  <si>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</si>
  <si>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</si>
  <si>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</si>
  <si>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</si>
  <si>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</si>
  <si>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</si>
  <si>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</si>
  <si>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</si>
  <si>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</si>
  <si>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</si>
  <si>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</si>
  <si>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</si>
  <si>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</si>
  <si>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</si>
  <si>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</si>
  <si>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</si>
  <si>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</si>
  <si>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</si>
  <si>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</si>
  <si>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</si>
  <si>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</si>
  <si>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</si>
  <si>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</si>
  <si>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</si>
  <si>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</si>
  <si>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</si>
  <si>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</si>
  <si>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</si>
  <si>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</si>
  <si>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</si>
  <si>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</si>
  <si>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</si>
  <si>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</si>
  <si>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</si>
  <si>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</si>
  <si>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</si>
  <si>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</si>
  <si>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</si>
  <si>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</si>
  <si>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</si>
  <si>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</si>
  <si>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</si>
  <si>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</si>
  <si>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</si>
  <si>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</si>
  <si>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</si>
  <si>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</si>
  <si>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</si>
  <si>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</si>
  <si>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</si>
  <si>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</si>
  <si>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</si>
  <si>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</si>
  <si>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</si>
  <si>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</si>
  <si>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</si>
  <si>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</si>
  <si>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</si>
  <si>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</si>
  <si>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</si>
  <si>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</si>
  <si>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</si>
  <si>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</si>
  <si>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</si>
  <si>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</si>
  <si>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</si>
  <si>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</si>
  <si>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</si>
  <si>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</si>
  <si>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</si>
  <si>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</si>
  <si>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</si>
  <si>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</si>
  <si>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</si>
  <si>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</si>
  <si>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</si>
  <si>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</si>
  <si>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</si>
  <si>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</si>
  <si>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</si>
  <si>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</si>
  <si>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</si>
  <si>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</si>
  <si>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</si>
  <si>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</si>
  <si>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</si>
  <si>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</si>
  <si>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</si>
  <si>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</si>
  <si>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</si>
  <si>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</si>
  <si>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</si>
  <si>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</si>
  <si>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</si>
  <si>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</si>
  <si>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</si>
  <si>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</si>
  <si>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</si>
  <si>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</si>
  <si>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</si>
  <si>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</si>
  <si>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</si>
  <si>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</si>
  <si>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</si>
  <si>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</si>
  <si>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</si>
  <si>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</si>
  <si>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</si>
  <si>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</si>
  <si>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</si>
  <si>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</si>
  <si>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</si>
  <si>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</si>
  <si>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</si>
  <si>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</si>
  <si>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</si>
  <si>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</si>
  <si>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</si>
  <si>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</si>
  <si>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</si>
  <si>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</si>
  <si>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</si>
  <si>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</si>
  <si>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</si>
  <si>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</si>
  <si>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</si>
  <si>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</si>
  <si>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</si>
  <si>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</si>
  <si>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</si>
  <si>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</si>
  <si>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</si>
  <si>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</si>
  <si>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</si>
  <si>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</si>
  <si>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</si>
  <si>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</si>
  <si>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</si>
  <si>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</si>
  <si>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</si>
  <si>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</si>
  <si>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</si>
  <si>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</si>
  <si>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</si>
  <si>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</si>
  <si>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</si>
  <si>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</si>
  <si>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</si>
  <si>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</si>
  <si>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</si>
  <si>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</si>
  <si>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</si>
  <si>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</si>
  <si>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</si>
  <si>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</si>
  <si>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</si>
  <si>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</si>
  <si>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</si>
  <si>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</si>
  <si>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</si>
  <si>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</si>
  <si>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</si>
  <si>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</si>
  <si>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</si>
  <si>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</si>
  <si>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</si>
  <si>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</si>
  <si>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</si>
  <si>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</si>
  <si>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</si>
  <si>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</si>
  <si>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</si>
  <si>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</si>
  <si>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</si>
  <si>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</si>
  <si>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</si>
  <si>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</si>
  <si>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</si>
  <si>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</si>
  <si>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</si>
  <si>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</si>
  <si>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</si>
  <si>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</si>
  <si>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</si>
  <si>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</si>
  <si>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</si>
  <si>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</si>
  <si>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</si>
  <si>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</si>
  <si>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</si>
  <si>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</si>
  <si>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</si>
  <si>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</si>
  <si>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</si>
  <si>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</si>
  <si>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</si>
  <si>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</si>
  <si>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</si>
  <si>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</si>
  <si>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</si>
  <si>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</si>
  <si>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</si>
  <si>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</si>
  <si>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</si>
  <si>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</si>
  <si>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</si>
  <si>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</si>
  <si>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</si>
  <si>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</si>
  <si>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</si>
  <si>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</si>
  <si>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</si>
  <si>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</si>
  <si>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</si>
  <si>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</si>
  <si>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</si>
  <si>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</si>
  <si>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</si>
  <si>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</si>
  <si>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</si>
  <si>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</si>
  <si>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</si>
  <si>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</si>
  <si>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</si>
  <si>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</si>
  <si>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</si>
  <si>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</si>
  <si>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</si>
  <si>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</si>
  <si>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</si>
  <si>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</si>
  <si>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</si>
  <si>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</si>
  <si>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</si>
  <si>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</si>
  <si>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</si>
  <si>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</si>
  <si>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</si>
  <si>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</si>
  <si>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</si>
  <si>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</si>
  <si>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</si>
  <si>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</si>
  <si>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</si>
  <si>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</si>
  <si>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</si>
  <si>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</si>
  <si>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</si>
  <si>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</si>
  <si>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</si>
  <si>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</si>
  <si>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</si>
  <si>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</si>
  <si>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</si>
  <si>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</si>
  <si>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</si>
  <si>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</si>
  <si>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</si>
  <si>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</si>
  <si>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</si>
  <si>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</si>
  <si>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</si>
  <si>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</si>
  <si>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</si>
  <si>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</si>
  <si>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</si>
  <si>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</si>
  <si>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</si>
  <si>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</si>
  <si>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</si>
  <si>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</si>
  <si>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</si>
  <si>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</si>
  <si>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</si>
  <si>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</si>
  <si>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</si>
  <si>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</si>
  <si>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</si>
  <si>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</si>
  <si>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</si>
  <si>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</si>
  <si>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</si>
  <si>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</si>
  <si>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</si>
  <si>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</si>
  <si>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</si>
  <si>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</si>
  <si>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</si>
  <si>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</si>
  <si>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</si>
  <si>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</si>
  <si>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</si>
  <si>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</si>
  <si>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</si>
  <si>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</si>
  <si>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</si>
  <si>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</si>
  <si>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</si>
  <si>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</si>
  <si>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</si>
  <si>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</si>
  <si>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</si>
  <si>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</si>
  <si>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</si>
  <si>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</si>
  <si>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</si>
  <si>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</si>
  <si>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</si>
  <si>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</si>
  <si>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</si>
  <si>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</si>
  <si>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</si>
  <si>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</si>
  <si>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</si>
  <si>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</si>
  <si>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</si>
  <si>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</si>
  <si>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</si>
  <si>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</si>
  <si>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</si>
  <si>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</si>
  <si>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</si>
  <si>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</si>
  <si>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</si>
  <si>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</si>
  <si>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</si>
  <si>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</si>
  <si>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</si>
  <si>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</si>
  <si>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</si>
  <si>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</si>
  <si>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</si>
  <si>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</si>
  <si>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</si>
  <si>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</si>
  <si>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</si>
  <si>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</si>
  <si>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</si>
  <si>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</si>
  <si>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</si>
  <si>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</si>
  <si>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</si>
  <si>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</si>
  <si>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</si>
  <si>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</si>
  <si>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</si>
  <si>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</si>
  <si>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</si>
  <si>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</si>
  <si>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</si>
  <si>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</si>
  <si>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</si>
  <si>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</si>
  <si>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</si>
  <si>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</si>
  <si>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</si>
  <si>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</si>
  <si>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</si>
  <si>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</si>
  <si>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</si>
  <si>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</si>
  <si>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</si>
  <si>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</si>
  <si>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</si>
  <si>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</si>
  <si>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</si>
  <si>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</si>
  <si>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</si>
  <si>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</si>
  <si>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</si>
  <si>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</si>
  <si>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</si>
  <si>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</si>
  <si>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</si>
  <si>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</si>
  <si>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</si>
  <si>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</si>
  <si>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</si>
  <si>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</si>
  <si>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</si>
  <si>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</si>
  <si>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</si>
  <si>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</si>
  <si>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</si>
  <si>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</si>
  <si>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</si>
  <si>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</si>
  <si>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</si>
  <si>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</si>
  <si>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</si>
  <si>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</si>
  <si>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</si>
  <si>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</si>
  <si>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</si>
  <si>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</si>
  <si>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</si>
  <si>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</si>
  <si>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</si>
  <si>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</si>
  <si>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</si>
  <si>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</si>
  <si>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</si>
  <si>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</si>
  <si>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</si>
  <si>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</si>
  <si>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</si>
  <si>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</si>
  <si>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</si>
  <si>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</si>
  <si>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</si>
  <si>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</si>
  <si>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</si>
  <si>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</si>
  <si>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</si>
  <si>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</si>
  <si>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</si>
  <si>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</si>
  <si>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</si>
  <si>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</si>
  <si>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</si>
  <si>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</si>
  <si>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</si>
  <si>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</si>
  <si>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</si>
  <si>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</si>
  <si>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</si>
  <si>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</si>
  <si>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</si>
  <si>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</si>
  <si>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</si>
  <si>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</si>
  <si>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</si>
  <si>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</si>
  <si>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</si>
  <si>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</si>
  <si>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</si>
  <si>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</si>
  <si>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</si>
  <si>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</si>
  <si>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</si>
  <si>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</si>
  <si>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</si>
  <si>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</si>
  <si>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</si>
  <si>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</si>
  <si>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</si>
  <si>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</si>
  <si>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</si>
  <si>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</si>
  <si>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</si>
  <si>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</si>
  <si>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</si>
  <si>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</si>
  <si>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</si>
  <si>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</si>
  <si>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</si>
  <si>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</si>
  <si>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</si>
  <si>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</si>
  <si>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</si>
  <si>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</si>
  <si>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</si>
  <si>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</si>
  <si>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</si>
  <si>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</si>
  <si>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</si>
  <si>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</si>
  <si>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</si>
  <si>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</si>
  <si>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</si>
  <si>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</si>
  <si>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</si>
  <si>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</si>
  <si>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</si>
  <si>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</si>
  <si>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</si>
  <si>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</si>
  <si>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</si>
  <si>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</si>
  <si>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</si>
  <si>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</si>
  <si>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</si>
  <si>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</si>
  <si>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</si>
  <si>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</si>
  <si>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</si>
  <si>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</si>
  <si>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</si>
  <si>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</si>
  <si>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</si>
  <si>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</si>
  <si>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</si>
  <si>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</si>
  <si>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</si>
  <si>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</si>
  <si>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</si>
  <si>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</si>
  <si>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</si>
  <si>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</si>
  <si>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</si>
  <si>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</si>
  <si>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</si>
  <si>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</si>
  <si>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</si>
  <si>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</si>
  <si>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</si>
  <si>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</si>
  <si>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</si>
  <si>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</si>
  <si>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</si>
  <si>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</si>
  <si>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</si>
  <si>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</si>
  <si>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</si>
  <si>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</si>
  <si>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</si>
  <si>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</si>
  <si>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</si>
  <si>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</si>
  <si>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</si>
  <si>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</si>
  <si>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</si>
  <si>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</si>
  <si>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</si>
  <si>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</si>
  <si>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</si>
  <si>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</si>
  <si>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</si>
  <si>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</si>
  <si>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</si>
  <si>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</si>
  <si>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</si>
  <si>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</si>
  <si>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</si>
  <si>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</si>
  <si>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</si>
  <si>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</si>
  <si>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</si>
  <si>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</si>
  <si>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</si>
  <si>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</si>
  <si>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</si>
  <si>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</si>
  <si>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</si>
  <si>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</si>
  <si>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</si>
  <si>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</si>
  <si>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</si>
  <si>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</si>
  <si>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</si>
  <si>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</si>
  <si>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</si>
  <si>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</si>
  <si>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</si>
  <si>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</si>
  <si>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</si>
  <si>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</si>
  <si>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</si>
  <si>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</si>
  <si>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</si>
  <si>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</si>
  <si>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</si>
  <si>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</si>
  <si>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</si>
  <si>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</si>
  <si>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</si>
  <si>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</si>
  <si>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</si>
  <si>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</si>
  <si>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</si>
  <si>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</si>
  <si>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</si>
  <si>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</si>
  <si>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</si>
  <si>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</si>
  <si>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</si>
  <si>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</si>
  <si>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</si>
  <si>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</si>
  <si>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</si>
  <si>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</si>
  <si>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</si>
  <si>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</si>
  <si>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</si>
  <si>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</si>
  <si>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</si>
  <si>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</si>
  <si>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</si>
  <si>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</si>
  <si>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</si>
  <si>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</si>
  <si>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</si>
  <si>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</si>
  <si>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</si>
  <si>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</si>
  <si>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</si>
  <si>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</si>
  <si>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</si>
  <si>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</si>
  <si>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</si>
  <si>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</si>
  <si>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</si>
  <si>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</si>
  <si>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</si>
  <si>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</si>
  <si>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</si>
  <si>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</si>
  <si>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</si>
  <si>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</si>
  <si>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</si>
  <si>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</si>
  <si>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</si>
  <si>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</si>
  <si>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</si>
  <si>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</si>
  <si>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</si>
  <si>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</si>
  <si>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</si>
  <si>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</si>
  <si>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</si>
  <si>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</si>
  <si>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</si>
  <si>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</si>
  <si>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</si>
  <si>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</si>
  <si>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</si>
  <si>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</si>
  <si>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</si>
  <si>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</si>
  <si>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</si>
  <si>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</si>
  <si>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</si>
  <si>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</si>
  <si>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</si>
  <si>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</si>
  <si>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</si>
  <si>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</si>
  <si>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</si>
  <si>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</si>
  <si>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</si>
  <si>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</si>
  <si>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</si>
  <si>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</si>
  <si>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</si>
  <si>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</si>
  <si>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</si>
  <si>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</si>
  <si>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</si>
  <si>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</si>
  <si>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</si>
  <si>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</si>
  <si>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</si>
  <si>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</si>
  <si>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</si>
  <si>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</si>
  <si>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</si>
  <si>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</si>
  <si>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</si>
  <si>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</si>
  <si>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</si>
  <si>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</si>
  <si>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</si>
  <si>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</si>
  <si>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</si>
  <si>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</si>
  <si>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</si>
  <si>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</si>
  <si>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</si>
  <si>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</si>
  <si>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</si>
  <si>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</si>
  <si>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</si>
  <si>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</si>
  <si>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</si>
  <si>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</si>
  <si>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</si>
  <si>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</si>
  <si>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</si>
  <si>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</si>
  <si>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</si>
  <si>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</si>
  <si>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</si>
  <si>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</si>
  <si>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</si>
  <si>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</si>
  <si>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</si>
  <si>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</si>
  <si>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</si>
  <si>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</si>
  <si>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</si>
  <si>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</si>
  <si>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</si>
  <si>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</si>
  <si>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</si>
  <si>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</si>
  <si>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</si>
  <si>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</si>
  <si>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</si>
  <si>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</si>
  <si>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</si>
  <si>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</si>
  <si>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</si>
  <si>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</si>
  <si>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</si>
  <si>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</si>
  <si>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</si>
  <si>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</si>
  <si>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</si>
  <si>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</si>
  <si>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</si>
  <si>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</si>
  <si>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</si>
  <si>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</si>
  <si>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</si>
  <si>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</si>
  <si>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</si>
  <si>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</si>
  <si>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</si>
  <si>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</si>
  <si>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</si>
  <si>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</si>
  <si>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</si>
  <si>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</si>
  <si>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</si>
  <si>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</si>
  <si>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</si>
  <si>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</si>
  <si>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</si>
  <si>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</si>
  <si>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</si>
  <si>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</si>
  <si>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</si>
  <si>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</si>
  <si>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</si>
  <si>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</si>
  <si>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</si>
  <si>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</si>
  <si>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</si>
  <si>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</si>
  <si>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</si>
  <si>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</si>
  <si>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</si>
  <si>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</si>
  <si>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</si>
  <si>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</si>
  <si>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</si>
  <si>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</si>
  <si>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</si>
  <si>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</si>
  <si>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</si>
  <si>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</si>
  <si>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</si>
  <si>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</si>
  <si>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</si>
  <si>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</si>
  <si>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</si>
  <si>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</si>
  <si>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</si>
  <si>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</si>
  <si>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</si>
  <si>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</si>
  <si>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</si>
  <si>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</si>
  <si>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</si>
  <si>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</si>
  <si>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</si>
  <si>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</si>
  <si>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</si>
  <si>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</si>
  <si>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</si>
  <si>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</si>
  <si>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</si>
  <si>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</si>
  <si>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</si>
  <si>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</si>
  <si>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</si>
  <si>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</si>
  <si>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</si>
  <si>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</si>
  <si>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</si>
  <si>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</si>
  <si>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</si>
  <si>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</si>
  <si>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</si>
  <si>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</si>
  <si>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</si>
  <si>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</si>
  <si>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</si>
  <si>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</si>
  <si>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</si>
  <si>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</si>
  <si>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</si>
  <si>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</si>
  <si>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</si>
  <si>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</si>
  <si>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</si>
  <si>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</si>
  <si>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</si>
  <si>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</si>
  <si>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</si>
  <si>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</si>
  <si>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</si>
  <si>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</si>
  <si>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</si>
  <si>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</si>
  <si>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</si>
  <si>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</si>
  <si>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</si>
  <si>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</si>
  <si>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</si>
  <si>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</si>
  <si>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</si>
  <si>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</si>
  <si>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</si>
  <si>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</si>
  <si>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</si>
  <si>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</si>
  <si>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</si>
  <si>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</si>
  <si>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</si>
  <si>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</si>
  <si>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</si>
  <si>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</si>
  <si>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</si>
  <si>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</si>
  <si>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</si>
  <si>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</si>
  <si>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</si>
  <si>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</si>
  <si>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</si>
  <si>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</si>
  <si>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</si>
  <si>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</si>
  <si>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</si>
  <si>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</si>
  <si>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</si>
  <si>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</si>
  <si>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</si>
  <si>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</si>
  <si>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</si>
  <si>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</si>
  <si>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</si>
  <si>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</si>
  <si>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</si>
  <si>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</si>
  <si>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</si>
  <si>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</si>
  <si>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</si>
  <si>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</si>
  <si>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</si>
  <si>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</si>
  <si>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</si>
  <si>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</si>
  <si>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</si>
  <si>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</si>
  <si>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</si>
  <si>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</si>
  <si>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</si>
  <si>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</si>
  <si>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</si>
  <si>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</si>
  <si>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</si>
  <si>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</si>
  <si>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</si>
  <si>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</si>
  <si>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</si>
  <si>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</si>
  <si>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</si>
  <si>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</si>
  <si>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</si>
  <si>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</si>
  <si>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</si>
  <si>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</si>
  <si>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</si>
  <si>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</si>
  <si>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</si>
  <si>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</si>
  <si>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</si>
  <si>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</si>
  <si>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</si>
  <si>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</si>
  <si>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</si>
  <si>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</si>
  <si>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</si>
  <si>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</si>
  <si>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</si>
  <si>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</si>
  <si>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</si>
  <si>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</si>
  <si>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</si>
  <si>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</si>
  <si>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</si>
  <si>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</si>
  <si>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</si>
  <si>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</si>
  <si>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</si>
  <si>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</si>
  <si>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</si>
  <si>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</si>
  <si>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</si>
  <si>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</si>
  <si>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</si>
  <si>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</si>
  <si>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</si>
  <si>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</si>
  <si>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</si>
  <si>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</si>
  <si>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</si>
  <si>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</si>
  <si>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</si>
  <si>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</si>
  <si>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</si>
  <si>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</si>
  <si>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</si>
  <si>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</si>
  <si>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</si>
  <si>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</si>
  <si>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</si>
  <si>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</si>
  <si>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</si>
  <si>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</si>
  <si>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</si>
  <si>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</si>
  <si>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</si>
  <si>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</si>
  <si>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</si>
  <si>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</si>
  <si>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</si>
  <si>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</si>
  <si>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</si>
  <si>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</si>
  <si>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</si>
  <si>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</si>
  <si>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</si>
  <si>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</si>
  <si>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</si>
  <si>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</si>
  <si>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</si>
  <si>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</si>
  <si>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</si>
  <si>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</si>
  <si>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</si>
  <si>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</si>
  <si>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</si>
  <si>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</si>
  <si>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</si>
  <si>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</si>
  <si>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</si>
  <si>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</si>
  <si>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</si>
  <si>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</si>
  <si>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</si>
  <si>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</si>
  <si>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</si>
  <si>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</si>
  <si>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</si>
  <si>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</si>
  <si>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</si>
  <si>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</si>
  <si>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</si>
  <si>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</si>
  <si>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</si>
  <si>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</si>
  <si>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</si>
  <si>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</si>
  <si>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</si>
  <si>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</si>
  <si>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</si>
  <si>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</si>
  <si>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</si>
  <si>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</si>
  <si>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</si>
  <si>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</si>
  <si>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</si>
  <si>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</si>
  <si>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</si>
  <si>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</si>
  <si>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</si>
  <si>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</si>
  <si>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</si>
  <si>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</si>
  <si>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</si>
  <si>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</si>
  <si>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</si>
  <si>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</si>
  <si>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</si>
  <si>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</si>
  <si>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</si>
  <si>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</si>
  <si>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</si>
  <si>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</si>
  <si>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</si>
  <si>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</si>
  <si>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</si>
  <si>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</si>
  <si>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</si>
  <si>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</si>
  <si>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</si>
  <si>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</si>
  <si>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</si>
  <si>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</si>
  <si>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</si>
  <si>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</si>
  <si>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</si>
  <si>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</si>
  <si>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</si>
  <si>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</si>
  <si>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</si>
  <si>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</si>
  <si>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</si>
  <si>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</si>
  <si>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</si>
  <si>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</si>
  <si>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</si>
  <si>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</si>
  <si>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</si>
  <si>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</si>
  <si>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</si>
  <si>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</si>
  <si>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</si>
  <si>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</si>
  <si>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</si>
  <si>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</si>
  <si>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</si>
  <si>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</si>
  <si>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</si>
  <si>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</si>
  <si>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</si>
  <si>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</si>
  <si>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</si>
  <si>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</si>
  <si>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</si>
  <si>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</si>
  <si>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</si>
  <si>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</si>
  <si>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</si>
  <si>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</si>
  <si>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</si>
  <si>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</si>
  <si>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</si>
  <si>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</si>
  <si>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</si>
  <si>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</si>
  <si>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</si>
  <si>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</si>
  <si>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</si>
  <si>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</si>
  <si>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</si>
  <si>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</si>
  <si>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</si>
  <si>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</si>
  <si>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</si>
  <si>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</si>
  <si>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</si>
  <si>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</si>
  <si>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</si>
  <si>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</si>
  <si>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</si>
  <si>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</si>
  <si>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</si>
  <si>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</si>
  <si>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</si>
  <si>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</si>
  <si>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</si>
  <si>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</si>
  <si>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</si>
  <si>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</si>
  <si>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</si>
  <si>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</si>
  <si>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</si>
  <si>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</si>
  <si>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</si>
  <si>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</si>
  <si>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</si>
  <si>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</si>
  <si>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</si>
  <si>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</si>
  <si>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</si>
  <si>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</si>
  <si>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</si>
  <si>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</si>
  <si>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</si>
  <si>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</si>
  <si>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</si>
  <si>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</si>
  <si>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</si>
  <si>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</si>
  <si>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</si>
  <si>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</si>
  <si>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</si>
  <si>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</si>
  <si>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</si>
  <si>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</si>
  <si>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</si>
  <si>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</si>
  <si>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</si>
  <si>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</si>
  <si>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</si>
  <si>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</si>
  <si>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</si>
  <si>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</si>
  <si>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</si>
  <si>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</si>
  <si>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</si>
  <si>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</si>
  <si>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</si>
  <si>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</si>
  <si>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</si>
  <si>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</si>
  <si>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</si>
  <si>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</si>
  <si>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</si>
  <si>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</si>
  <si>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</si>
  <si>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</si>
  <si>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</si>
  <si>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</si>
  <si>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</si>
  <si>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</si>
  <si>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</si>
  <si>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</si>
  <si>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</si>
  <si>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</si>
  <si>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</si>
  <si>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</si>
  <si>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</si>
  <si>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</si>
  <si>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</si>
  <si>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</si>
  <si>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</si>
  <si>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</si>
  <si>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</si>
  <si>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</si>
  <si>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</si>
  <si>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</si>
  <si>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</si>
  <si>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</si>
  <si>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</si>
  <si>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</si>
  <si>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</si>
  <si>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</si>
  <si>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</si>
  <si>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</si>
  <si>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</si>
  <si>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</si>
  <si>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</si>
  <si>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</si>
  <si>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</si>
  <si>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</si>
  <si>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</si>
  <si>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</si>
  <si>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</si>
  <si>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</si>
  <si>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</si>
  <si>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</si>
  <si>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</si>
  <si>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</si>
  <si>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</si>
  <si>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</si>
  <si>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</si>
  <si>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</si>
  <si>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</si>
  <si>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</si>
  <si>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</si>
  <si>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</si>
  <si>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</si>
  <si>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</si>
  <si>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</si>
  <si>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</si>
  <si>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</si>
  <si>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</si>
  <si>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</si>
  <si>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</si>
  <si>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</si>
  <si>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</si>
  <si>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</si>
  <si>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</si>
  <si>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</si>
  <si>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</si>
  <si>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</si>
  <si>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</si>
  <si>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</si>
  <si>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</si>
  <si>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</si>
  <si>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</si>
  <si>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</si>
  <si>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</si>
  <si>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</si>
  <si>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</si>
  <si>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</si>
  <si>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</si>
  <si>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</si>
  <si>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</si>
  <si>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</si>
  <si>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</si>
  <si>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</si>
  <si>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</si>
  <si>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</si>
  <si>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</si>
  <si>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</si>
  <si>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</si>
  <si>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</si>
  <si>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</si>
  <si>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</si>
  <si>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</si>
  <si>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</si>
  <si>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</si>
  <si>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</si>
  <si>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</si>
  <si>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</si>
  <si>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</si>
  <si>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</si>
  <si>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</si>
  <si>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</si>
  <si>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</si>
  <si>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</si>
  <si>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</si>
  <si>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</si>
  <si>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</si>
  <si>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</si>
  <si>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</si>
  <si>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</si>
  <si>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</si>
  <si>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</si>
  <si>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</si>
  <si>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</si>
  <si>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</si>
  <si>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</si>
  <si>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</si>
  <si>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</si>
  <si>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</si>
  <si>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</si>
  <si>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</si>
  <si>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</si>
  <si>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</si>
  <si>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</si>
  <si>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</si>
  <si>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</si>
  <si>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</si>
  <si>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</si>
  <si>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</si>
  <si>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</si>
  <si>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</si>
  <si>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</si>
  <si>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</si>
  <si>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</si>
  <si>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</si>
  <si>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</si>
  <si>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</si>
  <si>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</si>
  <si>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</si>
  <si>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</si>
  <si>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</si>
  <si>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</si>
  <si>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</si>
  <si>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</si>
  <si>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</si>
  <si>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</si>
  <si>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</si>
  <si>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</si>
  <si>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</si>
  <si>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</si>
  <si>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</si>
  <si>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</si>
  <si>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</si>
  <si>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</si>
  <si>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</si>
  <si>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</si>
  <si>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</si>
  <si>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</si>
  <si>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</si>
  <si>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</si>
  <si>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</si>
  <si>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</si>
  <si>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</si>
  <si>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</si>
  <si>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</si>
  <si>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</si>
  <si>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</si>
  <si>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</si>
  <si>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</si>
  <si>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</si>
  <si>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</si>
  <si>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</si>
  <si>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</si>
  <si>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</si>
  <si>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</si>
  <si>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</si>
  <si>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</si>
  <si>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</si>
  <si>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</si>
  <si>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</si>
  <si>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</si>
  <si>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</si>
  <si>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</si>
  <si>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</si>
  <si>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</si>
  <si>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</si>
  <si>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</si>
  <si>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</si>
  <si>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</si>
  <si>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</si>
  <si>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</si>
  <si>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</si>
  <si>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</si>
  <si>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</si>
  <si>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</si>
  <si>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</si>
  <si>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</si>
  <si>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</si>
  <si>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</si>
  <si>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</si>
  <si>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</si>
  <si>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</si>
  <si>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</si>
  <si>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</si>
  <si>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</si>
  <si>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</si>
  <si>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</si>
  <si>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</si>
  <si>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</si>
  <si>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</si>
  <si>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</si>
  <si>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</si>
  <si>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</si>
  <si>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</si>
  <si>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</si>
  <si>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</si>
  <si>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</si>
  <si>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</si>
  <si>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</si>
  <si>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</si>
  <si>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</si>
  <si>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</si>
  <si>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</si>
  <si>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</si>
  <si>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</si>
  <si>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</si>
  <si>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</si>
  <si>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</si>
  <si>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</si>
  <si>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</si>
  <si>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</si>
  <si>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</si>
  <si>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</si>
  <si>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</si>
  <si>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</si>
  <si>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</si>
  <si>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</si>
  <si>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</si>
  <si>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</si>
  <si>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</si>
  <si>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</si>
  <si>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</si>
  <si>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</si>
  <si>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</si>
  <si>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</si>
  <si>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</si>
  <si>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</si>
  <si>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</si>
  <si>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</si>
  <si>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</si>
  <si>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</si>
  <si>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</si>
  <si>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</si>
  <si>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</si>
  <si>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</si>
  <si>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</si>
  <si>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</si>
  <si>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</si>
  <si>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</si>
  <si>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</si>
  <si>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</si>
  <si>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</si>
  <si>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</si>
  <si>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</si>
  <si>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</si>
  <si>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</si>
  <si>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</si>
  <si>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</si>
  <si>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</si>
  <si>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</si>
  <si>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</si>
  <si>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</si>
  <si>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</si>
  <si>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</si>
  <si>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</si>
  <si>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</si>
  <si>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</si>
  <si>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</si>
  <si>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</si>
  <si>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</si>
  <si>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</si>
  <si>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</si>
  <si>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</si>
  <si>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</si>
  <si>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</si>
  <si>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</si>
  <si>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</si>
  <si>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</si>
  <si>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</si>
  <si>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</si>
  <si>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</si>
  <si>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</si>
  <si>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</si>
  <si>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</si>
  <si>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</si>
  <si>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</si>
  <si>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</si>
  <si>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</si>
  <si>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</si>
  <si>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</si>
  <si>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</si>
  <si>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</si>
  <si>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</si>
  <si>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</si>
  <si>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</si>
  <si>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</si>
  <si>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</si>
  <si>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</si>
  <si>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</si>
  <si>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</si>
  <si>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</si>
  <si>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</si>
  <si>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</si>
  <si>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</si>
  <si>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</si>
  <si>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</si>
  <si>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</si>
  <si>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</si>
  <si>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</si>
  <si>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</si>
  <si>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</si>
  <si>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</si>
  <si>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</si>
  <si>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</si>
  <si>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</si>
  <si>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</si>
  <si>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</si>
  <si>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</si>
  <si>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</si>
  <si>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</si>
  <si>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</si>
  <si>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</si>
  <si>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</si>
  <si>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</si>
  <si>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</si>
  <si>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</si>
  <si>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</si>
  <si>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</si>
  <si>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</si>
  <si>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</si>
  <si>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</si>
  <si>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</si>
  <si>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</si>
  <si>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</si>
  <si>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</si>
  <si>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</si>
  <si>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</si>
  <si>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</si>
  <si>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</si>
  <si>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</si>
  <si>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</si>
  <si>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</si>
  <si>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</si>
  <si>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</si>
  <si>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</si>
  <si>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</si>
  <si>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</si>
  <si>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</si>
  <si>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</si>
  <si>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</si>
  <si>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</si>
  <si>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</si>
  <si>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</si>
  <si>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</si>
  <si>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</si>
  <si>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</si>
  <si>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</si>
  <si>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</si>
  <si>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</si>
  <si>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</si>
  <si>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</si>
  <si>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</si>
  <si>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</si>
  <si>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</si>
  <si>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</si>
  <si>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</si>
  <si>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</si>
  <si>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</si>
  <si>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</si>
  <si>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</si>
  <si>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</si>
  <si>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</si>
  <si>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</si>
  <si>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</si>
  <si>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</si>
  <si>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</si>
  <si>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</si>
  <si>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</si>
  <si>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</si>
  <si>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</si>
  <si>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</si>
  <si>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</si>
  <si>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</si>
  <si>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</si>
  <si>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</si>
  <si>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</si>
  <si>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</si>
  <si>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</si>
  <si>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</si>
  <si>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</si>
  <si>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</si>
  <si>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</si>
  <si>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</si>
  <si>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</si>
  <si>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</si>
  <si>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</si>
  <si>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</si>
  <si>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</si>
  <si>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</si>
  <si>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</si>
  <si>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</si>
  <si>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</si>
  <si>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</si>
  <si>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</si>
  <si>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</si>
  <si>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</si>
  <si>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</si>
  <si>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</si>
  <si>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</si>
  <si>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</si>
  <si>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</si>
  <si>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</si>
  <si>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</si>
  <si>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</si>
  <si>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</si>
  <si>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</si>
  <si>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</si>
  <si>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</si>
  <si>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</si>
  <si>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</si>
  <si>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</si>
  <si>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</si>
  <si>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</si>
  <si>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</si>
  <si>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</si>
  <si>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</si>
  <si>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</si>
  <si>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</si>
  <si>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</si>
  <si>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</si>
  <si>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</si>
  <si>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</si>
  <si>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</si>
  <si>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</si>
  <si>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</si>
  <si>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</si>
  <si>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</si>
  <si>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</si>
  <si>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</si>
  <si>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</si>
  <si>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</si>
  <si>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</si>
  <si>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</si>
  <si>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</si>
  <si>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</si>
  <si>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</si>
  <si>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</si>
  <si>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</si>
  <si>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</si>
  <si>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</si>
  <si>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</si>
  <si>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</si>
  <si>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</si>
  <si>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</si>
  <si>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</si>
  <si>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</si>
  <si>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</si>
  <si>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</si>
  <si>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</si>
  <si>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</si>
  <si>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</si>
  <si>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</si>
  <si>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</si>
  <si>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</si>
  <si>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</si>
  <si>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</si>
  <si>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</si>
  <si>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</si>
  <si>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</si>
  <si>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</si>
  <si>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</si>
  <si>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</si>
  <si>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</si>
  <si>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</si>
  <si>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</si>
  <si>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</si>
  <si>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</si>
  <si>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</si>
  <si>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</si>
  <si>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</si>
  <si>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</si>
  <si>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</si>
  <si>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</si>
  <si>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</si>
  <si>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</si>
  <si>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</si>
  <si>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</si>
  <si>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</si>
  <si>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</si>
  <si>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</si>
  <si>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</si>
  <si>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</si>
  <si>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</si>
  <si>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</si>
  <si>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</si>
  <si>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</si>
  <si>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</si>
  <si>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</si>
  <si>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</si>
  <si>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</si>
  <si>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</si>
  <si>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</si>
  <si>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</si>
  <si>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</si>
  <si>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</si>
  <si>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</si>
  <si>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</si>
  <si>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</si>
  <si>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</si>
  <si>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</si>
  <si>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</si>
  <si>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</si>
  <si>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</si>
  <si>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</si>
  <si>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</si>
  <si>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</si>
  <si>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</si>
  <si>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</si>
  <si>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</si>
  <si>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</si>
  <si>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</si>
  <si>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</si>
  <si>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</si>
  <si>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</si>
  <si>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</si>
  <si>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</si>
  <si>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</si>
  <si>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</si>
  <si>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</si>
  <si>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</si>
  <si>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</si>
  <si>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</si>
  <si>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</si>
  <si>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</si>
  <si>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</si>
  <si>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</si>
  <si>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</si>
  <si>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</si>
  <si>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</si>
  <si>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</si>
  <si>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</si>
  <si>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</si>
  <si>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</si>
  <si>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</si>
  <si>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</si>
  <si>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</si>
  <si>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</si>
  <si>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</si>
  <si>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</si>
  <si>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</si>
  <si>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</si>
  <si>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</si>
  <si>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</si>
  <si>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</si>
  <si>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</si>
  <si>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</si>
  <si>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</si>
  <si>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</si>
  <si>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</si>
  <si>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</si>
  <si>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</si>
  <si>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</si>
  <si>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</si>
  <si>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</si>
  <si>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</si>
  <si>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</si>
  <si>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</si>
  <si>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</si>
  <si>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</si>
  <si>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</si>
  <si>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</si>
  <si>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</si>
  <si>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</si>
  <si>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</si>
  <si>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</si>
  <si>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</si>
  <si>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</si>
  <si>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</si>
  <si>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</si>
  <si>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</si>
  <si>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</si>
  <si>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</si>
  <si>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</si>
  <si>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</si>
  <si>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</si>
  <si>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</si>
  <si>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</si>
  <si>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</si>
  <si>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</si>
  <si>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</si>
  <si>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</si>
  <si>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</si>
  <si>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</si>
  <si>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</si>
  <si>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</si>
  <si>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</si>
  <si>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</si>
  <si>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</si>
  <si>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</si>
  <si>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</si>
  <si>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</si>
  <si>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</si>
  <si>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</si>
  <si>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</si>
  <si>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</si>
  <si>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</si>
  <si>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</si>
  <si>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</si>
  <si>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</si>
  <si>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</si>
  <si>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</si>
  <si>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</si>
  <si>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</si>
  <si>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</si>
  <si>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</si>
  <si>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</si>
  <si>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</si>
  <si>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</si>
  <si>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</si>
  <si>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</si>
  <si>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</si>
  <si>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</si>
  <si>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</si>
  <si>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</si>
  <si>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</si>
  <si>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</si>
  <si>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</si>
  <si>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</si>
  <si>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</si>
  <si>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</si>
  <si>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</si>
  <si>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</si>
  <si>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</si>
  <si>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</si>
  <si>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</si>
  <si>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</si>
  <si>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</si>
  <si>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</si>
  <si>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</si>
  <si>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</si>
  <si>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</si>
  <si>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</si>
  <si>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</si>
  <si>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</si>
  <si>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</si>
  <si>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</si>
  <si>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</si>
  <si>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</si>
  <si>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</si>
  <si>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</si>
  <si>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</si>
  <si>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</si>
  <si>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</si>
  <si>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</si>
  <si>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</si>
  <si>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</si>
  <si>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</si>
  <si>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</si>
  <si>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</si>
  <si>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</si>
  <si>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</si>
  <si>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</si>
  <si>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</si>
  <si>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</si>
  <si>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</si>
  <si>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</si>
  <si>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</si>
  <si>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</si>
  <si>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</si>
  <si>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</si>
  <si>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</si>
  <si>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</si>
  <si>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</si>
  <si>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</si>
  <si>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</si>
  <si>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</si>
  <si>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</si>
  <si>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</si>
  <si>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</si>
  <si>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</si>
  <si>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</si>
  <si>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</si>
  <si>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</si>
  <si>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</si>
  <si>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</si>
  <si>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</si>
  <si>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</si>
  <si>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</si>
  <si>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</si>
  <si>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</si>
  <si>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</si>
  <si>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</si>
  <si>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</si>
  <si>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</si>
  <si>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</si>
  <si>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</si>
  <si>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</si>
  <si>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</si>
  <si>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</si>
  <si>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</si>
  <si>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</si>
  <si>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</si>
  <si>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</si>
  <si>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</si>
  <si>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</si>
  <si>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</si>
  <si>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</si>
  <si>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</si>
  <si>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</si>
  <si>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</si>
  <si>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</si>
  <si>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</si>
  <si>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</si>
  <si>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</si>
  <si>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</si>
  <si>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</si>
  <si>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</si>
  <si>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</si>
  <si>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</si>
  <si>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</si>
  <si>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</si>
  <si>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</si>
  <si>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</si>
  <si>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</si>
  <si>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</si>
  <si>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</si>
  <si>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</si>
  <si>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</si>
  <si>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</si>
  <si>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</si>
  <si>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</si>
  <si>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</si>
  <si>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</si>
  <si>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</si>
  <si>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</si>
  <si>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</si>
  <si>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</si>
  <si>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</si>
  <si>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</si>
  <si>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</si>
  <si>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</si>
  <si>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</si>
  <si>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</si>
  <si>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</si>
  <si>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</si>
  <si>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</si>
  <si>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</si>
  <si>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</si>
  <si>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</si>
  <si>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</si>
  <si>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</si>
  <si>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</si>
  <si>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</si>
  <si>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</si>
  <si>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</si>
  <si>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</si>
  <si>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</si>
  <si>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</si>
  <si>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</si>
  <si>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</si>
  <si>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</si>
  <si>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</si>
  <si>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</si>
  <si>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</si>
  <si>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</si>
  <si>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</si>
  <si>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</si>
  <si>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</si>
  <si>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</si>
  <si>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</si>
  <si>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</si>
  <si>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</si>
  <si>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</si>
  <si>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</si>
  <si>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</si>
  <si>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</si>
  <si>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</si>
  <si>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</si>
  <si>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</si>
  <si>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</si>
  <si>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</si>
  <si>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</si>
  <si>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</si>
  <si>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</si>
  <si>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</si>
  <si>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</si>
  <si>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</si>
  <si>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</si>
  <si>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</si>
  <si>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</si>
  <si>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</si>
  <si>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</si>
  <si>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</si>
  <si>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</si>
  <si>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</si>
  <si>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</si>
  <si>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</si>
  <si>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</si>
  <si>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</si>
  <si>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</si>
  <si>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</si>
  <si>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</si>
  <si>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</si>
  <si>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</si>
  <si>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</si>
  <si>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</si>
  <si>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</si>
  <si>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</si>
  <si>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</si>
  <si>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</si>
  <si>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</si>
  <si>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</si>
  <si>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</si>
  <si>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</si>
  <si>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</si>
  <si>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</si>
  <si>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</si>
  <si>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</si>
  <si>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</si>
  <si>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</si>
  <si>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</si>
  <si>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</si>
  <si>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</si>
  <si>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</si>
  <si>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</si>
  <si>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</si>
  <si>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</si>
  <si>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</si>
  <si>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</si>
  <si>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</si>
  <si>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</si>
  <si>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</si>
  <si>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</si>
  <si>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</si>
  <si>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</si>
  <si>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</si>
  <si>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</si>
  <si>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</si>
  <si>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</si>
  <si>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</si>
  <si>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</si>
  <si>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</si>
  <si>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</si>
  <si>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</si>
  <si>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</si>
  <si>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</si>
  <si>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</si>
  <si>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</si>
  <si>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</si>
  <si>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</si>
  <si>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</si>
  <si>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</si>
  <si>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</si>
  <si>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</si>
  <si>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</si>
  <si>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</si>
  <si>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</si>
  <si>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</si>
  <si>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</si>
  <si>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</si>
  <si>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</si>
  <si>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</si>
  <si>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</si>
  <si>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</si>
  <si>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</si>
  <si>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</si>
  <si>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</si>
  <si>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</si>
  <si>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</si>
  <si>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</si>
  <si>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</si>
  <si>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</si>
  <si>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</si>
  <si>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</si>
  <si>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</si>
  <si>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</si>
  <si>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</si>
  <si>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</si>
  <si>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</si>
  <si>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</si>
  <si>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</si>
  <si>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</si>
  <si>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</si>
  <si>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</si>
  <si>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</si>
  <si>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</si>
  <si>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</si>
  <si>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</si>
  <si>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</si>
  <si>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</si>
  <si>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</si>
  <si>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</si>
  <si>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</si>
  <si>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</si>
  <si>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</si>
  <si>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</si>
  <si>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</si>
  <si>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</si>
  <si>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</si>
  <si>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</si>
  <si>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</si>
  <si>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</si>
  <si>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</si>
  <si>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</si>
  <si>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</si>
  <si>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</si>
  <si>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</si>
  <si>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</si>
  <si>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</si>
  <si>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</si>
  <si>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</si>
  <si>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</si>
  <si>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</si>
  <si>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</si>
  <si>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</si>
  <si>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</si>
  <si>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</si>
  <si>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</si>
  <si>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</si>
  <si>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</si>
  <si>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</si>
  <si>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</si>
  <si>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</si>
  <si>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</si>
  <si>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</si>
  <si>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</si>
  <si>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</si>
  <si>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</si>
  <si>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</si>
  <si>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</si>
  <si>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</si>
  <si>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</si>
  <si>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</si>
  <si>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</si>
  <si>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</si>
  <si>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</si>
  <si>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</si>
  <si>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</si>
  <si>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</si>
  <si>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</si>
  <si>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</si>
  <si>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</si>
  <si>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</si>
  <si>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</si>
  <si>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</si>
  <si>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</si>
  <si>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</si>
  <si>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</si>
  <si>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</si>
  <si>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</si>
  <si>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</si>
  <si>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</si>
  <si>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</si>
  <si>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</si>
  <si>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</si>
  <si>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</si>
  <si>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</si>
  <si>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</si>
  <si>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</si>
  <si>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</si>
  <si>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</si>
  <si>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</si>
  <si>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</si>
  <si>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</si>
  <si>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</si>
  <si>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</si>
  <si>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</si>
  <si>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</si>
  <si>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</si>
  <si>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</si>
  <si>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</si>
  <si>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</si>
  <si>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</si>
  <si>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</si>
  <si>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</si>
  <si>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</si>
  <si>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</si>
  <si>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</si>
  <si>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</si>
  <si>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</si>
  <si>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</si>
  <si>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</si>
  <si>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</si>
  <si>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</si>
  <si>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</si>
  <si>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</si>
  <si>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</si>
  <si>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</si>
  <si>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</si>
  <si>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</si>
  <si>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</si>
  <si>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</si>
  <si>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</si>
  <si>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</si>
  <si>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</si>
  <si>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</si>
  <si>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</si>
  <si>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</si>
  <si>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</si>
  <si>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</si>
  <si>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</si>
  <si>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</si>
  <si>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</si>
  <si>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</si>
  <si>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</si>
  <si>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</si>
  <si>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</si>
  <si>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</si>
  <si>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</si>
  <si>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</si>
  <si>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</si>
  <si>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</si>
  <si>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</si>
  <si>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</si>
  <si>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</si>
  <si>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</si>
  <si>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</si>
  <si>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</si>
  <si>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</si>
  <si>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</si>
  <si>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</si>
  <si>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</si>
  <si>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</si>
  <si>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</si>
  <si>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</si>
  <si>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</si>
  <si>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</si>
  <si>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</si>
  <si>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</si>
  <si>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</si>
  <si>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</si>
  <si>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</si>
  <si>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</si>
  <si>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</si>
  <si>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</si>
  <si>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</si>
  <si>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</si>
  <si>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</si>
  <si>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</si>
  <si>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</si>
  <si>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</si>
  <si>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</si>
  <si>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</si>
  <si>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</si>
  <si>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</si>
  <si>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</si>
  <si>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</si>
  <si>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</si>
  <si>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</si>
  <si>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</si>
  <si>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</si>
  <si>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</si>
  <si>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</si>
  <si>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</si>
  <si>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</si>
  <si>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</si>
  <si>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</si>
  <si>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</si>
  <si>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</si>
  <si>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</si>
  <si>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</si>
  <si>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</si>
  <si>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</si>
  <si>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</si>
  <si>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</si>
  <si>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</si>
  <si>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</si>
  <si>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</si>
  <si>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</si>
  <si>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</si>
  <si>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</si>
  <si>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</si>
  <si>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</si>
  <si>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</si>
  <si>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</si>
  <si>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</si>
  <si>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</si>
  <si>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</si>
  <si>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</si>
  <si>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</si>
  <si>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</si>
  <si>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</si>
  <si>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</si>
  <si>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</si>
  <si>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</si>
  <si>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</si>
  <si>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</si>
  <si>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</si>
  <si>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</si>
  <si>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</si>
  <si>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</si>
  <si>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</si>
  <si>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</si>
  <si>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</si>
  <si>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</si>
  <si>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</si>
  <si>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</si>
  <si>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</si>
  <si>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</si>
  <si>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</si>
  <si>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</si>
  <si>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</si>
  <si>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</si>
  <si>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</si>
  <si>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</si>
  <si>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</si>
  <si>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</si>
  <si>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</si>
  <si>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</si>
  <si>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</si>
  <si>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</si>
  <si>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</si>
  <si>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</si>
  <si>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</si>
  <si>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</si>
  <si>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</si>
  <si>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</si>
  <si>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</si>
  <si>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</si>
  <si>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</si>
  <si>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</si>
  <si>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</si>
  <si>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</si>
  <si>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</si>
  <si>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</si>
  <si>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</si>
  <si>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</si>
  <si>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</si>
  <si>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</si>
  <si>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</si>
  <si>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</si>
  <si>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</si>
  <si>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</si>
  <si>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</si>
  <si>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</si>
  <si>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</si>
  <si>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</si>
  <si>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</si>
  <si>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</si>
  <si>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</si>
  <si>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</si>
  <si>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</si>
  <si>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</si>
  <si>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</si>
  <si>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</si>
  <si>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</si>
  <si>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</si>
  <si>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</si>
  <si>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</si>
  <si>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</si>
  <si>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</si>
  <si>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</si>
  <si>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</si>
  <si>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</si>
  <si>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</si>
  <si>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</si>
  <si>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</si>
  <si>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</si>
  <si>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</si>
  <si>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</si>
  <si>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</si>
  <si>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</si>
  <si>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</si>
  <si>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</si>
  <si>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</si>
  <si>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</si>
  <si>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</si>
  <si>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</si>
  <si>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</si>
  <si>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</si>
  <si>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</si>
  <si>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</si>
  <si>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</si>
  <si>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</si>
  <si>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</si>
  <si>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</si>
  <si>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</si>
  <si>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</si>
  <si>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</si>
  <si>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</si>
  <si>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</si>
  <si>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</si>
  <si>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</si>
  <si>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</si>
  <si>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</si>
  <si>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</si>
  <si>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</si>
  <si>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</si>
  <si>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</si>
  <si>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</si>
  <si>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</si>
  <si>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</si>
  <si>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</si>
  <si>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</si>
  <si>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</si>
  <si>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</si>
  <si>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</si>
  <si>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</si>
  <si>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</si>
  <si>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</si>
  <si>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</si>
  <si>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</si>
  <si>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</si>
  <si>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</si>
  <si>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</si>
  <si>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</si>
  <si>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</si>
  <si>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</si>
  <si>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</si>
  <si>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</si>
  <si>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</si>
  <si>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</si>
  <si>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</si>
  <si>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</si>
  <si>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</si>
  <si>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</si>
  <si>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</si>
  <si>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</si>
  <si>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</si>
  <si>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</si>
  <si>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</si>
  <si>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</si>
  <si>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</si>
  <si>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</si>
  <si>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</si>
  <si>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</si>
  <si>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</si>
  <si>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</si>
  <si>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</si>
  <si>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</si>
  <si>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</si>
  <si>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</si>
  <si>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</si>
  <si>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</si>
  <si>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</si>
  <si>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</si>
  <si>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</si>
  <si>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</si>
  <si>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</si>
  <si>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</si>
  <si>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</si>
  <si>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</si>
  <si>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</si>
  <si>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</si>
  <si>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</si>
  <si>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</si>
  <si>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</si>
  <si>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</si>
  <si>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</si>
  <si>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</si>
  <si>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</si>
  <si>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</si>
  <si>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</si>
  <si>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</si>
  <si>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</si>
  <si>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</si>
  <si>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</si>
  <si>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</si>
  <si>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</si>
  <si>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</si>
  <si>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</si>
  <si>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</si>
  <si>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</si>
  <si>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</si>
  <si>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</si>
  <si>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</si>
  <si>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</si>
  <si>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</si>
  <si>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</si>
  <si>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</si>
  <si>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</si>
  <si>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</si>
  <si>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</si>
  <si>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</si>
  <si>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</si>
  <si>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</si>
  <si>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</si>
  <si>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</si>
  <si>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</si>
  <si>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</si>
  <si>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</si>
  <si>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</si>
  <si>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</si>
  <si>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</si>
  <si>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</si>
  <si>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</si>
  <si>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</si>
  <si>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</si>
  <si>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</si>
  <si>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</si>
  <si>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</si>
  <si>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</si>
  <si>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</si>
  <si>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</si>
  <si>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</si>
  <si>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</si>
  <si>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</si>
  <si>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</si>
  <si>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</si>
  <si>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</si>
  <si>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</si>
  <si>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</si>
  <si>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</si>
  <si>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</si>
  <si>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</si>
  <si>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</si>
  <si>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</si>
  <si>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</si>
  <si>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</si>
  <si>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</si>
  <si>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</si>
  <si>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</si>
  <si>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</si>
  <si>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</si>
  <si>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</si>
  <si>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</si>
  <si>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</si>
  <si>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</si>
  <si>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</si>
  <si>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</si>
  <si>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</si>
  <si>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</si>
  <si>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</si>
  <si>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</si>
  <si>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</si>
  <si>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</si>
  <si>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</si>
  <si>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</si>
  <si>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</si>
  <si>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</si>
  <si>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</si>
  <si>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</si>
  <si>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</si>
  <si>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</si>
  <si>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</si>
  <si>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</si>
  <si>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</si>
  <si>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</si>
  <si>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</si>
  <si>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</si>
  <si>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</si>
  <si>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</si>
  <si>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</si>
  <si>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</si>
  <si>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</si>
  <si>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</si>
  <si>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</si>
  <si>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</si>
  <si>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</si>
  <si>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</si>
  <si>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</si>
  <si>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</si>
  <si>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</si>
  <si>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</si>
  <si>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</si>
  <si>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</si>
  <si>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</si>
  <si>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</si>
  <si>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</si>
  <si>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</si>
  <si>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</si>
  <si>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</si>
  <si>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</si>
  <si>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</si>
  <si>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</si>
  <si>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</si>
  <si>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</si>
  <si>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</si>
  <si>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</si>
  <si>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</si>
  <si>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</si>
  <si>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</si>
  <si>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</si>
  <si>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</si>
  <si>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</si>
  <si>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</si>
  <si>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</si>
  <si>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</si>
  <si>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</si>
  <si>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</si>
  <si>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</si>
  <si>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</si>
  <si>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</si>
  <si>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</si>
  <si>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</si>
  <si>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</si>
  <si>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</si>
  <si>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</si>
  <si>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</si>
  <si>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</si>
  <si>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</si>
  <si>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</si>
  <si>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</si>
  <si>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</si>
  <si>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</si>
  <si>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</si>
  <si>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</si>
  <si>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</si>
  <si>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</si>
  <si>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</si>
  <si>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</si>
  <si>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</si>
  <si>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</si>
  <si>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</si>
  <si>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</si>
  <si>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</si>
  <si>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</si>
  <si>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</si>
  <si>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</si>
  <si>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</si>
  <si>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</si>
  <si>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</si>
  <si>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</si>
  <si>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</si>
  <si>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</si>
  <si>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</si>
  <si>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</si>
  <si>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</si>
  <si>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</si>
  <si>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</si>
  <si>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</si>
  <si>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</si>
  <si>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</si>
  <si>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</si>
  <si>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</si>
  <si>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</si>
  <si>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</si>
  <si>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</si>
  <si>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</si>
  <si>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</si>
  <si>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</si>
  <si>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</si>
  <si>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</si>
  <si>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</si>
  <si>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</si>
  <si>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</si>
  <si>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</si>
  <si>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</si>
  <si>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</si>
  <si>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</si>
  <si>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</si>
  <si>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</si>
  <si>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</si>
  <si>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</si>
  <si>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</si>
  <si>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</si>
  <si>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</si>
  <si>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</si>
  <si>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</si>
  <si>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</si>
  <si>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</si>
  <si>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</si>
  <si>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</si>
  <si>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</si>
  <si>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</si>
  <si>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</si>
  <si>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</si>
  <si>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</si>
  <si>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</si>
  <si>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</si>
  <si>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</si>
  <si>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</si>
  <si>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</si>
  <si>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</si>
  <si>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</si>
  <si>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</si>
  <si>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</si>
  <si>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</si>
  <si>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</si>
  <si>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</si>
  <si>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</si>
  <si>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</si>
  <si>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</si>
  <si>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</si>
  <si>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</si>
  <si>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</si>
  <si>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</si>
  <si>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</si>
  <si>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</si>
  <si>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</si>
  <si>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</si>
  <si>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</si>
  <si>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</si>
  <si>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</si>
  <si>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</si>
  <si>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</si>
  <si>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</si>
  <si>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</si>
  <si>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</si>
  <si>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</si>
  <si>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</si>
  <si>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</si>
  <si>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</si>
  <si>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</si>
  <si>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</si>
  <si>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</si>
  <si>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</si>
  <si>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</si>
  <si>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</si>
  <si>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</si>
  <si>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</si>
  <si>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</si>
  <si>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</si>
  <si>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</si>
  <si>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</si>
  <si>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</si>
  <si>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</si>
  <si>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</si>
  <si>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</si>
  <si>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</si>
  <si>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</si>
  <si>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</si>
  <si>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</si>
  <si>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</si>
  <si>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</si>
  <si>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</si>
  <si>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</si>
  <si>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</si>
  <si>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</si>
  <si>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</si>
  <si>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</si>
  <si>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</si>
  <si>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</si>
  <si>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</si>
  <si>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</si>
  <si>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</si>
  <si>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</si>
  <si>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</si>
  <si>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</si>
  <si>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</si>
  <si>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</si>
  <si>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</si>
  <si>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</si>
  <si>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</si>
  <si>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</si>
  <si>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</si>
  <si>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</si>
  <si>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</si>
  <si>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</si>
  <si>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</si>
  <si>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</si>
  <si>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</si>
  <si>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</si>
  <si>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</si>
  <si>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</si>
  <si>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</si>
  <si>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</si>
  <si>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</si>
  <si>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</si>
  <si>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</si>
  <si>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</si>
  <si>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</si>
  <si>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</si>
  <si>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</si>
  <si>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</si>
  <si>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</si>
  <si>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</si>
  <si>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</si>
  <si>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</si>
  <si>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</si>
  <si>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</si>
  <si>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</si>
  <si>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</si>
  <si>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</si>
  <si>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</si>
  <si>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</si>
  <si>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</si>
  <si>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</si>
  <si>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</si>
  <si>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</si>
  <si>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</si>
  <si>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</si>
  <si>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</si>
  <si>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</si>
  <si>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</si>
  <si>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</si>
  <si>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</si>
  <si>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</si>
  <si>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</si>
  <si>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</si>
  <si>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</si>
  <si>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</si>
  <si>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</si>
  <si>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</si>
  <si>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</si>
  <si>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</si>
  <si>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</si>
  <si>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</si>
  <si>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</si>
  <si>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</si>
  <si>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</si>
  <si>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</si>
  <si>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</si>
  <si>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</si>
  <si>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</si>
  <si>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</si>
  <si>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</si>
  <si>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</si>
  <si>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</si>
  <si>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</si>
  <si>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</si>
  <si>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</si>
  <si>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</si>
  <si>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</si>
  <si>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</si>
  <si>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</si>
  <si>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</si>
  <si>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</si>
  <si>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</si>
  <si>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</si>
  <si>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</si>
  <si>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</si>
  <si>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</si>
  <si>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</si>
  <si>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</si>
  <si>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</si>
  <si>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</si>
  <si>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</si>
  <si>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</si>
  <si>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</si>
  <si>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</si>
  <si>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</si>
  <si>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</si>
  <si>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</si>
  <si>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</si>
  <si>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</si>
  <si>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</si>
  <si>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</si>
  <si>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</si>
  <si>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</si>
  <si>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</si>
  <si>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</si>
  <si>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</si>
  <si>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</si>
  <si>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</si>
  <si>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</si>
  <si>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</si>
  <si>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</si>
  <si>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</si>
  <si>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</si>
  <si>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</si>
  <si>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</si>
  <si>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</si>
  <si>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</si>
  <si>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</si>
  <si>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</si>
  <si>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</si>
  <si>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</si>
  <si>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</si>
  <si>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</si>
  <si>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</si>
  <si>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</si>
  <si>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</si>
  <si>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</si>
  <si>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</si>
  <si>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</si>
  <si>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</si>
  <si>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</si>
  <si>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</si>
  <si>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</si>
  <si>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</si>
  <si>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</si>
  <si>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</si>
  <si>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</si>
  <si>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</si>
  <si>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</si>
  <si>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</si>
  <si>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</si>
  <si>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</si>
  <si>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</si>
  <si>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</si>
  <si>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</si>
  <si>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</si>
  <si>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</si>
  <si>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</si>
  <si>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</si>
  <si>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</si>
  <si>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</si>
  <si>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</si>
  <si>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</si>
  <si>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</si>
  <si>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</si>
  <si>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</si>
  <si>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</si>
  <si>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</si>
  <si>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</si>
  <si>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</si>
  <si>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</si>
  <si>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</si>
  <si>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</si>
  <si>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</si>
  <si>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</si>
  <si>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</si>
  <si>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</si>
  <si>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</si>
  <si>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</si>
  <si>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</si>
  <si>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</si>
  <si>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</si>
  <si>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</si>
  <si>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</si>
  <si>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</si>
  <si>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</si>
  <si>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</si>
  <si>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</si>
  <si>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</si>
  <si>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</si>
  <si>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</si>
  <si>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</si>
  <si>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</si>
  <si>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</si>
  <si>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</si>
  <si>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</si>
  <si>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</si>
  <si>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</si>
  <si>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</si>
  <si>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</si>
  <si>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</si>
  <si>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</si>
  <si>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</si>
  <si>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</si>
  <si>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</si>
  <si>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</si>
  <si>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</si>
  <si>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</si>
  <si>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</si>
  <si>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</si>
  <si>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</si>
  <si>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</si>
  <si>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</si>
  <si>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</si>
  <si>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</si>
  <si>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</si>
  <si>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</si>
  <si>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</si>
  <si>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</si>
  <si>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</si>
  <si>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</si>
  <si>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</si>
  <si>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</si>
  <si>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</si>
  <si>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</si>
  <si>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</si>
  <si>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</si>
  <si>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</si>
  <si>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</si>
  <si>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</si>
  <si>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</si>
  <si>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</si>
  <si>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</si>
  <si>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</si>
  <si>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</si>
  <si>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</si>
  <si>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</si>
  <si>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</si>
  <si>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</si>
  <si>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</si>
  <si>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</si>
  <si>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</si>
  <si>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</si>
  <si>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</si>
  <si>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</si>
  <si>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</si>
  <si>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</si>
  <si>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</si>
  <si>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</si>
  <si>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</si>
  <si>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</si>
  <si>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</si>
  <si>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</si>
  <si>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</si>
  <si>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</si>
  <si>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</si>
  <si>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</si>
  <si>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</si>
  <si>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</si>
  <si>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</si>
  <si>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</si>
  <si>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</si>
  <si>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</si>
  <si>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</si>
  <si>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</si>
  <si>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</si>
  <si>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</si>
  <si>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</si>
  <si>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</si>
  <si>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</si>
  <si>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</si>
  <si>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</si>
  <si>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</si>
  <si>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</si>
  <si>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</si>
  <si>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</si>
  <si>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</si>
  <si>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</si>
  <si>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</si>
  <si>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</si>
  <si>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</si>
  <si>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</si>
  <si>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</si>
  <si>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</si>
  <si>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</si>
  <si>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</si>
  <si>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</si>
  <si>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</si>
  <si>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</si>
  <si>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</si>
  <si>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</si>
  <si>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</si>
  <si>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</si>
  <si>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</si>
  <si>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</si>
  <si>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</si>
  <si>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</si>
  <si>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</si>
  <si>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</si>
  <si>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</si>
  <si>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</si>
  <si>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</si>
  <si>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</si>
  <si>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</si>
  <si>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</si>
  <si>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</si>
  <si>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</si>
  <si>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</si>
  <si>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</si>
  <si>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</si>
  <si>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</si>
  <si>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</si>
  <si>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</si>
  <si>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</si>
  <si>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</si>
  <si>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</si>
  <si>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</si>
  <si>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</si>
  <si>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</si>
  <si>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</si>
  <si>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</si>
  <si>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</si>
  <si>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</si>
  <si>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</si>
  <si>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</si>
  <si>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</si>
  <si>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</si>
  <si>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</si>
  <si>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</si>
  <si>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</si>
  <si>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</si>
  <si>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</si>
  <si>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</si>
  <si>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</si>
  <si>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</si>
  <si>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</si>
  <si>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</si>
  <si>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</si>
  <si>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</si>
  <si>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</si>
  <si>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</si>
  <si>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</si>
  <si>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</si>
  <si>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</si>
  <si>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</si>
  <si>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</si>
  <si>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</si>
  <si>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</si>
  <si>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</si>
  <si>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</si>
  <si>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</si>
  <si>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</si>
  <si>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</si>
  <si>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</si>
  <si>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</si>
  <si>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</si>
  <si>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</si>
  <si>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</si>
  <si>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</si>
  <si>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</si>
  <si>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</si>
  <si>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</si>
  <si>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</si>
  <si>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</si>
  <si>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</si>
  <si>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</si>
  <si>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</si>
  <si>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</si>
  <si>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</si>
  <si>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</si>
  <si>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</si>
  <si>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</si>
  <si>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</si>
  <si>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</si>
  <si>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</si>
  <si>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</si>
  <si>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</si>
  <si>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</si>
  <si>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</si>
  <si>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</si>
  <si>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</si>
  <si>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</si>
  <si>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</si>
  <si>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</si>
  <si>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</si>
  <si>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</si>
  <si>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</si>
  <si>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</si>
  <si>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</si>
  <si>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</si>
  <si>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</si>
  <si>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</si>
  <si>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</si>
  <si>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</si>
  <si>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</si>
  <si>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</si>
  <si>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</si>
  <si>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</si>
  <si>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</si>
  <si>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</si>
  <si>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</si>
  <si>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</si>
  <si>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</si>
  <si>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</si>
  <si>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</si>
  <si>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</si>
  <si>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</si>
  <si>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</si>
  <si>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</si>
  <si>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</si>
  <si>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</si>
  <si>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</si>
  <si>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</si>
  <si>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</si>
  <si>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</si>
  <si>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</si>
  <si>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</si>
  <si>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</si>
  <si>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</si>
  <si>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</si>
  <si>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</si>
  <si>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</si>
  <si>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</si>
  <si>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</si>
  <si>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</si>
  <si>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</si>
  <si>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</si>
  <si>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</si>
  <si>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</si>
  <si>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</si>
  <si>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</si>
  <si>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</si>
  <si>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</si>
  <si>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</si>
  <si>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</si>
  <si>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</si>
  <si>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</si>
  <si>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</si>
  <si>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</si>
  <si>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</si>
  <si>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</si>
  <si>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</si>
  <si>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</si>
  <si>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</si>
  <si>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</si>
  <si>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</si>
  <si>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</si>
  <si>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</si>
  <si>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</si>
  <si>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</si>
  <si>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</si>
  <si>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</si>
  <si>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</si>
  <si>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</si>
  <si>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</si>
  <si>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</si>
  <si>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</si>
  <si>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</si>
  <si>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</si>
  <si>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</si>
  <si>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</si>
  <si>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</si>
  <si>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</si>
  <si>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</si>
  <si>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</si>
  <si>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</si>
  <si>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</si>
  <si>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</si>
  <si>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</si>
  <si>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</si>
  <si>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</si>
  <si>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</si>
  <si>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</si>
  <si>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</si>
  <si>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</si>
  <si>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</si>
  <si>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</si>
  <si>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</si>
  <si>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</si>
  <si>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</si>
  <si>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</si>
  <si>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</si>
  <si>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</si>
  <si>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</si>
  <si>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</si>
  <si>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</si>
  <si>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</si>
  <si>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</si>
  <si>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</si>
  <si>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</si>
  <si>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</si>
  <si>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</si>
  <si>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</si>
  <si>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</si>
  <si>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</si>
  <si>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</si>
  <si>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</si>
  <si>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</si>
  <si>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</si>
  <si>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</si>
  <si>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</si>
  <si>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</si>
  <si>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</si>
  <si>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</si>
  <si>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</si>
  <si>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</si>
  <si>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</si>
  <si>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</si>
  <si>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</si>
  <si>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</si>
  <si>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</si>
  <si>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</si>
  <si>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</si>
  <si>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</si>
  <si>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</si>
  <si>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</si>
  <si>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</si>
  <si>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</si>
  <si>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</si>
  <si>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</si>
  <si>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</si>
  <si>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</si>
  <si>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</si>
  <si>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</si>
  <si>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</si>
  <si>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</si>
  <si>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</si>
  <si>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</si>
  <si>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</si>
  <si>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</si>
  <si>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</si>
  <si>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</si>
  <si>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</si>
  <si>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</si>
  <si>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</si>
  <si>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</si>
  <si>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</si>
  <si>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</si>
  <si>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</si>
  <si>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</si>
  <si>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</si>
  <si>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</si>
  <si>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</si>
  <si>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</si>
  <si>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</si>
  <si>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</si>
  <si>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</si>
  <si>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</si>
  <si>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</si>
  <si>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</si>
  <si>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</si>
  <si>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</si>
  <si>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</si>
  <si>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</si>
  <si>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</si>
  <si>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</si>
  <si>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</si>
  <si>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</si>
  <si>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</si>
  <si>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</si>
  <si>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</si>
  <si>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</si>
  <si>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</si>
  <si>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</si>
  <si>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</si>
  <si>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</si>
  <si>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</si>
  <si>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</si>
  <si>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</si>
  <si>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</si>
  <si>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</si>
  <si>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</si>
  <si>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</si>
  <si>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</si>
  <si>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</si>
  <si>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</si>
  <si>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</si>
  <si>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</si>
  <si>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</si>
  <si>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</si>
  <si>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</si>
  <si>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</si>
  <si>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</si>
  <si>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</si>
  <si>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</si>
  <si>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</si>
  <si>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</si>
  <si>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</si>
  <si>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</si>
  <si>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</si>
  <si>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</si>
  <si>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</si>
  <si>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</si>
  <si>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</si>
  <si>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</si>
  <si>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</si>
  <si>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</si>
  <si>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</si>
  <si>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</si>
  <si>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</si>
  <si>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</si>
  <si>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</si>
  <si>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</si>
  <si>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</si>
  <si>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</si>
  <si>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</si>
  <si>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</si>
  <si>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</si>
  <si>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</si>
  <si>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</si>
  <si>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</si>
  <si>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</si>
  <si>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</si>
  <si>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</si>
  <si>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</si>
  <si>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</si>
  <si>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</si>
  <si>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</si>
  <si>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</si>
  <si>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</si>
  <si>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</si>
  <si>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</si>
  <si>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</si>
  <si>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</si>
  <si>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</si>
  <si>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</si>
  <si>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</si>
  <si>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</si>
  <si>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</si>
  <si>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</si>
  <si>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</si>
  <si>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</si>
  <si>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</si>
  <si>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</si>
  <si>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</si>
  <si>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</si>
  <si>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</si>
  <si>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</si>
  <si>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</si>
  <si>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</si>
  <si>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</si>
  <si>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</si>
  <si>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</si>
  <si>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</si>
  <si>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</si>
  <si>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</si>
  <si>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</si>
  <si>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</si>
  <si>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</si>
  <si>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</si>
  <si>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</si>
  <si>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</si>
  <si>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</si>
  <si>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</si>
  <si>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</si>
  <si>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</si>
  <si>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</si>
  <si>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</si>
  <si>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</si>
  <si>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</si>
  <si>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</si>
  <si>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</si>
  <si>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</si>
  <si>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</si>
  <si>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</si>
  <si>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</si>
  <si>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</si>
  <si>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</si>
  <si>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</si>
  <si>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</si>
  <si>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</si>
  <si>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</si>
  <si>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</si>
  <si>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</si>
  <si>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</si>
  <si>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</si>
  <si>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</si>
  <si>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</si>
  <si>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</si>
  <si>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</si>
  <si>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</si>
  <si>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</si>
  <si>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</si>
  <si>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</si>
  <si>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</si>
  <si>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</si>
  <si>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</si>
  <si>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</si>
  <si>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</si>
  <si>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</si>
  <si>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</si>
  <si>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</si>
  <si>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</si>
  <si>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</si>
  <si>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</si>
  <si>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</si>
  <si>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</si>
  <si>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</si>
  <si>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</si>
  <si>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</si>
  <si>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</si>
  <si>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</si>
  <si>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</si>
  <si>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</si>
  <si>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</si>
  <si>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</si>
  <si>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</si>
  <si>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</si>
  <si>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</si>
  <si>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</si>
  <si>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</si>
  <si>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</si>
  <si>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</si>
  <si>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</si>
  <si>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</si>
  <si>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</si>
  <si>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</si>
  <si>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</si>
  <si>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</si>
  <si>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</si>
  <si>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</si>
  <si>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</si>
  <si>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</si>
  <si>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</si>
  <si>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</si>
  <si>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</si>
  <si>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</si>
  <si>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</si>
  <si>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</si>
  <si>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</si>
  <si>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</si>
  <si>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</si>
  <si>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</si>
  <si>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</si>
  <si>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</si>
  <si>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</si>
  <si>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</si>
  <si>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</si>
  <si>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</si>
  <si>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</si>
  <si>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</si>
  <si>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</si>
  <si>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</si>
  <si>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</si>
  <si>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</si>
  <si>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</si>
  <si>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</si>
  <si>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</si>
  <si>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</si>
  <si>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</si>
  <si>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</si>
  <si>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</si>
  <si>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</si>
  <si>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</si>
  <si>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</si>
  <si>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</si>
  <si>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</si>
  <si>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</si>
  <si>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</si>
  <si>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</si>
  <si>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</si>
  <si>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</si>
  <si>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</si>
  <si>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</si>
  <si>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</si>
  <si>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</si>
  <si>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</si>
  <si>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</si>
  <si>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</si>
  <si>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</si>
  <si>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</si>
  <si>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</si>
  <si>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</si>
  <si>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</si>
  <si>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</si>
  <si>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</si>
  <si>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</si>
  <si>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</si>
  <si>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</si>
  <si>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</si>
  <si>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</si>
  <si>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</si>
  <si>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</si>
  <si>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</si>
  <si>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</si>
  <si>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</si>
  <si>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</si>
  <si>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</si>
  <si>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</si>
  <si>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</si>
  <si>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</si>
  <si>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</si>
  <si>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</si>
  <si>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</si>
  <si>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</si>
  <si>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</si>
  <si>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</si>
  <si>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</si>
  <si>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</si>
  <si>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</si>
  <si>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</si>
  <si>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</si>
  <si>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</si>
  <si>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</si>
  <si>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</si>
  <si>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</si>
  <si>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</si>
  <si>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</si>
  <si>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</si>
  <si>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</si>
  <si>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</si>
  <si>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</si>
  <si>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</si>
  <si>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</si>
  <si>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</si>
  <si>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</si>
  <si>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</si>
  <si>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</si>
  <si>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</si>
  <si>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</si>
  <si>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</si>
  <si>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</si>
  <si>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</si>
  <si>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</si>
  <si>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</si>
  <si>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</si>
  <si>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</si>
  <si>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</si>
  <si>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</si>
  <si>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</si>
  <si>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</si>
  <si>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</si>
  <si>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</si>
  <si>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</si>
  <si>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</si>
  <si>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</si>
  <si>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</si>
  <si>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</si>
  <si>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</si>
  <si>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</si>
  <si>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</si>
  <si>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</si>
  <si>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</si>
  <si>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</si>
  <si>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</si>
  <si>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</si>
  <si>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</si>
  <si>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</si>
  <si>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</si>
  <si>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</si>
  <si>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</si>
  <si>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</si>
  <si>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</si>
  <si>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</si>
  <si>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</si>
  <si>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</si>
  <si>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</si>
  <si>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</si>
  <si>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</si>
  <si>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</si>
  <si>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</si>
  <si>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</si>
  <si>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</si>
  <si>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</si>
  <si>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</si>
  <si>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</si>
  <si>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</si>
  <si>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</si>
  <si>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</si>
  <si>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</si>
  <si>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</si>
  <si>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</si>
  <si>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</si>
  <si>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</si>
  <si>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</si>
  <si>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</si>
  <si>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</si>
  <si>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</si>
  <si>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</si>
  <si>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</si>
  <si>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</si>
  <si>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</si>
  <si>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</si>
  <si>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</si>
  <si>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</si>
  <si>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</si>
  <si>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</si>
  <si>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</si>
  <si>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</si>
  <si>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</si>
  <si>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</si>
  <si>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</si>
  <si>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</si>
  <si>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</si>
  <si>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</si>
  <si>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</si>
  <si>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</si>
  <si>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</si>
  <si>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</si>
  <si>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</si>
  <si>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</si>
  <si>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</si>
  <si>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</si>
  <si>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</si>
  <si>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</si>
  <si>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</si>
  <si>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</si>
  <si>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</si>
  <si>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</si>
  <si>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</si>
  <si>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</si>
  <si>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</si>
  <si>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</si>
  <si>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</si>
  <si>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</si>
  <si>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</si>
  <si>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</si>
  <si>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</si>
  <si>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</si>
  <si>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</si>
  <si>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</si>
  <si>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</si>
  <si>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</si>
  <si>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</si>
  <si>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</si>
  <si>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</si>
  <si>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</si>
  <si>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</si>
  <si>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</si>
  <si>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</si>
  <si>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</si>
  <si>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</si>
  <si>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</si>
  <si>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</si>
  <si>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</si>
  <si>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</si>
  <si>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</si>
  <si>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</si>
  <si>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</si>
  <si>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</si>
  <si>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</si>
  <si>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</si>
  <si>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</si>
  <si>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</si>
  <si>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</si>
  <si>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</si>
  <si>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</si>
  <si>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</si>
  <si>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</si>
  <si>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</si>
  <si>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</si>
  <si>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</si>
  <si>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</si>
  <si>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</si>
  <si>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</si>
  <si>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</si>
  <si>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</si>
  <si>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</si>
  <si>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</si>
  <si>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</si>
  <si>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</si>
  <si>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</si>
  <si>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</si>
  <si>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</si>
  <si>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</si>
  <si>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</si>
  <si>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</si>
  <si>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</si>
  <si>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</si>
  <si>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</si>
  <si>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</si>
  <si>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</si>
  <si>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</si>
  <si>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</si>
  <si>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</si>
  <si>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</si>
  <si>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</si>
  <si>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</si>
  <si>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</si>
  <si>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</si>
  <si>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</si>
  <si>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</si>
  <si>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</si>
  <si>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</si>
  <si>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</si>
  <si>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</si>
  <si>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</si>
  <si>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</si>
  <si>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</si>
  <si>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</si>
  <si>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</si>
  <si>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</si>
  <si>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</si>
  <si>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</si>
  <si>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</si>
  <si>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</si>
  <si>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</si>
  <si>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</si>
  <si>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</si>
  <si>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</si>
  <si>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</si>
  <si>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</si>
  <si>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</si>
  <si>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</si>
  <si>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</si>
  <si>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</si>
  <si>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</si>
  <si>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</si>
  <si>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</si>
  <si>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</si>
  <si>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</si>
  <si>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</si>
  <si>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</si>
  <si>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</si>
  <si>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</si>
  <si>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</si>
  <si>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</si>
  <si>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</si>
  <si>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</si>
  <si>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</si>
  <si>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</si>
  <si>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</si>
  <si>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</si>
  <si>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</si>
  <si>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</si>
  <si>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</si>
  <si>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</si>
  <si>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</si>
  <si>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</si>
  <si>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</si>
  <si>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</si>
  <si>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</si>
  <si>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</si>
  <si>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</si>
  <si>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</si>
  <si>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</si>
  <si>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</si>
  <si>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</si>
  <si>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</si>
  <si>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</si>
  <si>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</si>
  <si>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</si>
  <si>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</si>
  <si>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</si>
  <si>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</si>
  <si>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</si>
  <si>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</si>
  <si>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</si>
  <si>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</si>
  <si>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</si>
  <si>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</si>
  <si>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</si>
  <si>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</si>
  <si>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</si>
  <si>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</si>
  <si>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</si>
  <si>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</si>
  <si>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</si>
  <si>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</si>
  <si>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</si>
  <si>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</si>
  <si>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</si>
  <si>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</si>
  <si>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</si>
  <si>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</si>
  <si>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</si>
  <si>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</si>
  <si>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</si>
  <si>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</si>
  <si>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</si>
  <si>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</si>
  <si>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</si>
  <si>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</si>
  <si>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</si>
  <si>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</si>
  <si>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</si>
  <si>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</si>
  <si>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</si>
  <si>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</si>
  <si>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</si>
  <si>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</si>
  <si>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</si>
  <si>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</si>
  <si>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</si>
  <si>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</si>
  <si>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</si>
  <si>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</si>
  <si>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</si>
  <si>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</si>
  <si>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</si>
  <si>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</si>
  <si>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</si>
  <si>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</si>
  <si>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</si>
  <si>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</si>
  <si>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</si>
  <si>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</si>
  <si>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</si>
  <si>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</si>
  <si>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</si>
  <si>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</si>
  <si>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</si>
  <si>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</si>
  <si>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</si>
  <si>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</si>
  <si>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</si>
  <si>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</si>
  <si>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</si>
  <si>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</si>
  <si>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</si>
  <si>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</si>
  <si>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</si>
  <si>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</si>
  <si>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</si>
  <si>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</si>
  <si>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</si>
  <si>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</si>
  <si>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</si>
  <si>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</si>
  <si>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</si>
  <si>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</si>
  <si>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</si>
  <si>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</si>
  <si>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</si>
  <si>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</si>
  <si>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</si>
  <si>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</si>
  <si>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</si>
  <si>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</si>
  <si>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</si>
  <si>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</si>
  <si>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</si>
  <si>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</si>
  <si>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</si>
  <si>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</si>
  <si>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</si>
  <si>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</si>
  <si>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</si>
  <si>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</si>
  <si>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</si>
  <si>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</si>
  <si>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</si>
  <si>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</si>
  <si>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</si>
  <si>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</si>
  <si>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</si>
  <si>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</si>
  <si>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</si>
  <si>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</si>
  <si>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</si>
  <si>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</si>
  <si>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</si>
  <si>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</si>
  <si>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</si>
  <si>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</si>
  <si>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</si>
  <si>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</si>
  <si>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</si>
  <si>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</si>
  <si>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</si>
  <si>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</si>
  <si>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</si>
  <si>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</si>
  <si>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</si>
  <si>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</si>
  <si>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</si>
  <si>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</si>
  <si>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</si>
  <si>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</si>
  <si>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</si>
  <si>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</si>
  <si>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</si>
  <si>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</si>
  <si>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</si>
  <si>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</si>
  <si>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</si>
  <si>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</si>
  <si>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</si>
  <si>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</si>
  <si>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</si>
  <si>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</si>
  <si>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</si>
  <si>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</si>
  <si>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</si>
  <si>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</si>
  <si>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</si>
  <si>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</si>
  <si>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</si>
  <si>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</si>
  <si>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</si>
  <si>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</si>
  <si>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</si>
  <si>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</si>
  <si>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</si>
  <si>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</si>
  <si>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</si>
  <si>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</si>
  <si>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</si>
  <si>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</si>
  <si>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</si>
  <si>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</si>
  <si>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</si>
  <si>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</si>
  <si>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</si>
  <si>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</si>
  <si>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</si>
  <si>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</si>
  <si>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</si>
  <si>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</si>
  <si>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</si>
  <si>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</si>
  <si>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</si>
  <si>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</si>
  <si>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</si>
  <si>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</si>
  <si>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</si>
  <si>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</si>
  <si>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</si>
  <si>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</si>
  <si>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</si>
  <si>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</si>
  <si>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</si>
  <si>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</si>
  <si>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</si>
  <si>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</si>
  <si>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</si>
  <si>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</si>
  <si>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</si>
  <si>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</si>
  <si>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</si>
  <si>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</si>
  <si>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</si>
  <si>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</si>
  <si>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</si>
  <si>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</si>
  <si>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</si>
  <si>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</si>
  <si>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</si>
  <si>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</si>
  <si>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</si>
  <si>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</si>
  <si>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</si>
  <si>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</si>
  <si>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</si>
  <si>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</si>
  <si>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</si>
  <si>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</si>
  <si>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</si>
  <si>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</si>
  <si>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</si>
  <si>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</si>
  <si>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</si>
  <si>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</si>
  <si>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</si>
  <si>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</si>
  <si>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</si>
  <si>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</si>
  <si>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</si>
  <si>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</si>
  <si>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</si>
  <si>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</si>
  <si>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</si>
  <si>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</si>
  <si>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</si>
  <si>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</si>
  <si>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</si>
  <si>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</si>
  <si>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</si>
  <si>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</si>
  <si>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</si>
  <si>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</si>
  <si>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</si>
  <si>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</si>
  <si>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</si>
  <si>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</si>
  <si>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</si>
  <si>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</si>
  <si>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</si>
  <si>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</si>
  <si>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</si>
  <si>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</si>
  <si>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</si>
  <si>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</si>
  <si>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</si>
  <si>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</si>
  <si>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</si>
  <si>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</si>
  <si>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</si>
  <si>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</si>
  <si>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</si>
  <si>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</si>
  <si>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</si>
  <si>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</si>
  <si>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</si>
  <si>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</si>
  <si>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</si>
  <si>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</si>
  <si>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</si>
  <si>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</si>
  <si>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</si>
  <si>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</si>
  <si>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</si>
  <si>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</si>
  <si>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</si>
  <si>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</si>
  <si>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</si>
  <si>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</si>
  <si>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</si>
  <si>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</si>
  <si>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</si>
  <si>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</si>
  <si>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</si>
  <si>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</si>
  <si>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</si>
  <si>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</si>
  <si>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</si>
  <si>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</si>
  <si>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</si>
  <si>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</si>
  <si>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</si>
  <si>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</si>
  <si>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</si>
  <si>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</si>
  <si>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</si>
  <si>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</si>
  <si>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</si>
  <si>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</si>
  <si>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</si>
  <si>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</si>
  <si>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</si>
  <si>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</si>
  <si>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</si>
  <si>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</si>
  <si>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</si>
  <si>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</si>
  <si>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</si>
  <si>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</si>
  <si>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</si>
  <si>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</si>
  <si>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</si>
  <si>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</si>
  <si>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</si>
  <si>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</si>
  <si>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</si>
  <si>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</si>
  <si>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</si>
  <si>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</si>
  <si>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</si>
  <si>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</si>
  <si>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</si>
  <si>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</si>
  <si>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</si>
  <si>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</si>
  <si>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</si>
  <si>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</si>
  <si>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</si>
  <si>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</si>
  <si>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</si>
  <si>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</si>
  <si>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</si>
  <si>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</si>
  <si>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</si>
  <si>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</si>
  <si>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</si>
  <si>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</si>
  <si>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</si>
  <si>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</si>
  <si>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</si>
  <si>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</si>
  <si>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</si>
  <si>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</si>
  <si>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</si>
  <si>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</si>
  <si>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</si>
  <si>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</si>
  <si>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</si>
  <si>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</si>
  <si>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</si>
  <si>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</si>
  <si>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</si>
  <si>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</si>
  <si>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</si>
  <si>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</si>
  <si>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</si>
  <si>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</si>
  <si>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</si>
  <si>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</si>
  <si>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</si>
  <si>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</si>
  <si>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</si>
  <si>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</si>
  <si>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</si>
  <si>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</si>
  <si>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</si>
  <si>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</si>
  <si>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</si>
  <si>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</si>
  <si>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</si>
  <si>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</si>
  <si>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</si>
  <si>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</si>
  <si>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</si>
  <si>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</si>
  <si>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</si>
  <si>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</si>
  <si>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</si>
  <si>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</si>
  <si>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</si>
  <si>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</si>
  <si>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</si>
  <si>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</si>
  <si>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</si>
  <si>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</si>
  <si>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</si>
  <si>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</si>
  <si>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</si>
  <si>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</si>
  <si>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</si>
  <si>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</si>
  <si>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</si>
  <si>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</si>
  <si>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</si>
  <si>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</si>
  <si>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</si>
  <si>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</si>
  <si>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</si>
  <si>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</si>
  <si>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</si>
  <si>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</si>
  <si>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</si>
  <si>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</si>
  <si>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</si>
  <si>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</si>
  <si>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</si>
  <si>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</si>
  <si>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</si>
  <si>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</si>
  <si>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</si>
  <si>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</si>
  <si>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</si>
  <si>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</si>
  <si>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</si>
  <si>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</si>
  <si>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</si>
  <si>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</si>
  <si>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</si>
  <si>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</si>
  <si>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</si>
  <si>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</si>
  <si>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</si>
  <si>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</si>
  <si>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</si>
  <si>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</si>
  <si>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</si>
  <si>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</si>
  <si>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</si>
  <si>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</si>
  <si>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</si>
  <si>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</si>
  <si>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</si>
  <si>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</si>
  <si>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</si>
  <si>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</si>
  <si>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</si>
  <si>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</si>
  <si>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</si>
  <si>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</si>
  <si>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</si>
  <si>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</si>
  <si>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</si>
  <si>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</si>
  <si>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</si>
  <si>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</si>
  <si>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</si>
  <si>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</si>
  <si>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</si>
  <si>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</si>
  <si>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</si>
  <si>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</si>
  <si>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</si>
  <si>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</si>
  <si>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</si>
  <si>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</si>
  <si>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</si>
  <si>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</si>
  <si>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</si>
  <si>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</si>
  <si>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</si>
  <si>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</si>
  <si>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</si>
  <si>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</si>
  <si>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</si>
  <si>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</si>
  <si>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</si>
  <si>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</si>
  <si>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</si>
  <si>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</si>
  <si>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</si>
  <si>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</si>
  <si>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</si>
  <si>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</si>
  <si>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</si>
  <si>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</si>
  <si>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</si>
  <si>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</si>
  <si>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</si>
  <si>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</si>
  <si>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</si>
  <si>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</si>
  <si>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</si>
  <si>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</si>
  <si>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</si>
  <si>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</si>
  <si>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</si>
  <si>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</si>
  <si>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</si>
  <si>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</si>
  <si>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</si>
  <si>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</si>
  <si>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</si>
  <si>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</si>
  <si>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</si>
  <si>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</si>
  <si>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</si>
  <si>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</si>
  <si>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</si>
  <si>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</si>
  <si>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</si>
  <si>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</si>
  <si>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</si>
  <si>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</si>
  <si>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</si>
  <si>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</si>
  <si>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</si>
  <si>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</si>
  <si>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</si>
  <si>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</si>
  <si>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</si>
  <si>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</si>
  <si>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</si>
  <si>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</si>
  <si>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</si>
  <si>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</si>
  <si>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</si>
  <si>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</si>
  <si>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</si>
  <si>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</si>
  <si>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</si>
  <si>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</si>
  <si>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</si>
  <si>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</si>
  <si>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</si>
  <si>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</si>
  <si>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</si>
  <si>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</si>
  <si>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</si>
  <si>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</si>
  <si>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</si>
  <si>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</si>
  <si>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</si>
  <si>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</si>
  <si>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</si>
  <si>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</si>
  <si>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</si>
  <si>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</si>
  <si>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</si>
  <si>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</si>
  <si>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</si>
  <si>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</si>
  <si>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</si>
  <si>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</si>
  <si>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</si>
  <si>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</si>
  <si>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</si>
  <si>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</si>
  <si>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</si>
  <si>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</si>
  <si>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</si>
  <si>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</si>
  <si>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</si>
  <si>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</si>
  <si>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</si>
  <si>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</si>
  <si>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</si>
  <si>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</si>
  <si>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</si>
  <si>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</si>
  <si>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</si>
  <si>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</si>
  <si>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</si>
  <si>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</si>
  <si>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</si>
  <si>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</si>
  <si>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</si>
  <si>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</si>
  <si>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</si>
  <si>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</si>
  <si>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</si>
  <si>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</si>
  <si>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</si>
  <si>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</si>
  <si>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</si>
  <si>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</si>
  <si>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</si>
  <si>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</si>
  <si>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</si>
  <si>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</si>
  <si>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</si>
  <si>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</si>
  <si>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</si>
  <si>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</si>
  <si>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</si>
  <si>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</si>
  <si>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</si>
  <si>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</si>
  <si>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</si>
  <si>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</si>
  <si>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</si>
  <si>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</si>
  <si>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</si>
  <si>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</si>
  <si>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</si>
  <si>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</si>
  <si>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</si>
  <si>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</si>
  <si>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</si>
  <si>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</si>
  <si>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</si>
  <si>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</si>
  <si>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</si>
  <si>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</si>
  <si>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</si>
  <si>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</si>
  <si>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</si>
  <si>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</si>
  <si>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</si>
  <si>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</si>
  <si>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</si>
  <si>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</si>
  <si>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</si>
  <si>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</si>
  <si>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</si>
  <si>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</si>
  <si>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</si>
  <si>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</si>
  <si>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</si>
  <si>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</si>
  <si>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</si>
  <si>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</si>
  <si>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</si>
  <si>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</si>
  <si>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</si>
  <si>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</si>
  <si>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</si>
  <si>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</si>
  <si>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</si>
  <si>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</si>
  <si>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</si>
  <si>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</si>
  <si>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</si>
  <si>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</si>
  <si>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</si>
  <si>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</si>
  <si>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</si>
  <si>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</si>
  <si>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</si>
  <si>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</si>
  <si>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</si>
  <si>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</si>
  <si>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</si>
  <si>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</si>
  <si>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</si>
  <si>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</si>
  <si>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</si>
  <si>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</si>
  <si>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</si>
  <si>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</si>
  <si>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</si>
  <si>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</si>
  <si>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</si>
  <si>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</si>
  <si>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</si>
  <si>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</si>
  <si>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</si>
  <si>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</si>
  <si>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</si>
  <si>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</si>
  <si>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</si>
  <si>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</si>
  <si>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</si>
  <si>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</si>
  <si>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</si>
  <si>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</si>
  <si>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</si>
  <si>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</si>
  <si>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</si>
  <si>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</si>
  <si>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</si>
  <si>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</si>
  <si>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</si>
  <si>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</si>
  <si>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</si>
  <si>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</si>
  <si>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</si>
  <si>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</si>
  <si>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</si>
  <si>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</si>
  <si>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</si>
  <si>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</si>
  <si>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</si>
  <si>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</si>
  <si>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</si>
  <si>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</si>
  <si>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</si>
  <si>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</si>
  <si>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</si>
  <si>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</si>
  <si>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</si>
  <si>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</si>
  <si>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</si>
  <si>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</si>
  <si>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</si>
  <si>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</si>
  <si>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</si>
  <si>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</si>
  <si>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</si>
  <si>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</si>
  <si>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</si>
  <si>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</si>
  <si>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</si>
  <si>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</si>
  <si>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</si>
  <si>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</si>
  <si>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</si>
  <si>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</si>
  <si>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</si>
  <si>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</si>
  <si>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</si>
  <si>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</si>
  <si>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</si>
  <si>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</si>
  <si>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</si>
  <si>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</si>
  <si>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</si>
  <si>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</si>
  <si>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</si>
  <si>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</si>
  <si>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</si>
  <si>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</si>
  <si>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</si>
  <si>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</si>
  <si>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</si>
  <si>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</si>
  <si>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</si>
  <si>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</si>
  <si>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</si>
  <si>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</si>
  <si>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</si>
  <si>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</si>
  <si>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</si>
  <si>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</si>
  <si>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</si>
  <si>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</si>
  <si>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</si>
  <si>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</si>
  <si>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</si>
  <si>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</si>
  <si>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</si>
  <si>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</si>
  <si>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</si>
  <si>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</si>
  <si>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</si>
  <si>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</si>
  <si>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</si>
  <si>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</si>
  <si>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</si>
  <si>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</si>
  <si>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</si>
  <si>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</si>
  <si>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</si>
  <si>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</si>
  <si>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</si>
  <si>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</si>
  <si>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</si>
  <si>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</si>
  <si>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</si>
  <si>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</si>
  <si>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</si>
  <si>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</si>
  <si>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</si>
  <si>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</si>
  <si>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</si>
  <si>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</si>
  <si>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</si>
  <si>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</si>
  <si>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</si>
  <si>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</si>
  <si>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</si>
  <si>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</si>
  <si>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</si>
  <si>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</si>
  <si>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</si>
  <si>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</si>
  <si>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</si>
  <si>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</si>
  <si>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</si>
  <si>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</si>
  <si>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</si>
  <si>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</si>
  <si>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</si>
  <si>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</si>
  <si>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</si>
  <si>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</si>
  <si>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</si>
  <si>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</si>
  <si>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</si>
  <si>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</si>
  <si>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</si>
  <si>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</si>
  <si>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</si>
  <si>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</si>
  <si>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</si>
  <si>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</si>
  <si>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</si>
  <si>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</si>
  <si>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</si>
  <si>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</si>
  <si>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</si>
  <si>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</si>
  <si>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</si>
  <si>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</si>
  <si>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</si>
  <si>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</si>
  <si>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</si>
  <si>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</si>
  <si>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</si>
  <si>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</si>
  <si>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</si>
  <si>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</si>
  <si>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</si>
  <si>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</si>
  <si>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</si>
  <si>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</si>
  <si>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</si>
  <si>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</si>
  <si>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</si>
  <si>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</si>
  <si>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</si>
  <si>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</si>
  <si>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</si>
  <si>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</si>
  <si>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</si>
  <si>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</si>
  <si>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</si>
  <si>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</si>
  <si>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</si>
  <si>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</si>
  <si>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</si>
  <si>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</si>
  <si>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</si>
  <si>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</si>
  <si>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</si>
  <si>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</si>
  <si>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</si>
  <si>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</si>
  <si>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</si>
  <si>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</si>
  <si>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</si>
  <si>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</si>
  <si>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</si>
  <si>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</si>
  <si>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</si>
  <si>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</si>
  <si>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</si>
  <si>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</si>
  <si>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</si>
  <si>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</si>
  <si>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</si>
  <si>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</si>
  <si>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</si>
  <si>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</si>
  <si>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</si>
  <si>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</si>
  <si>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</si>
  <si>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</si>
  <si>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</si>
  <si>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</si>
  <si>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</si>
  <si>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</si>
  <si>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</si>
  <si>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</si>
  <si>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</si>
  <si>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</si>
  <si>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</si>
  <si>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</si>
  <si>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</si>
  <si>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</si>
  <si>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</si>
  <si>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</si>
  <si>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</si>
  <si>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</si>
  <si>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</si>
  <si>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</si>
  <si>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</si>
  <si>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</si>
  <si>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</si>
  <si>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</si>
  <si>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</si>
  <si>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</si>
  <si>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</si>
  <si>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</si>
  <si>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</si>
  <si>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</si>
  <si>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</si>
  <si>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</si>
  <si>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</si>
  <si>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</si>
  <si>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</si>
  <si>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</si>
  <si>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</si>
  <si>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</si>
  <si>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</si>
  <si>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</si>
  <si>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</si>
  <si>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</si>
  <si>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</si>
  <si>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</si>
  <si>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</si>
  <si>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</si>
  <si>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</si>
  <si>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</si>
  <si>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</si>
  <si>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</si>
  <si>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</si>
  <si>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</si>
  <si>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</si>
  <si>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</si>
  <si>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</si>
  <si>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</si>
  <si>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</si>
  <si>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</si>
  <si>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</si>
  <si>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</si>
  <si>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</si>
  <si>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</si>
  <si>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</si>
  <si>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</si>
  <si>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</si>
  <si>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</si>
  <si>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</si>
  <si>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</si>
  <si>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</si>
  <si>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</si>
  <si>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</si>
  <si>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</si>
  <si>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</si>
  <si>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</si>
  <si>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</si>
  <si>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</si>
  <si>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</si>
  <si>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</si>
  <si>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</si>
  <si>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</si>
  <si>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</si>
  <si>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</si>
  <si>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</si>
  <si>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</si>
  <si>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</si>
  <si>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</si>
  <si>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</si>
  <si>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</si>
  <si>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</si>
  <si>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</si>
  <si>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</si>
  <si>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</si>
  <si>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</si>
  <si>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</si>
  <si>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</si>
  <si>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</si>
  <si>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</si>
  <si>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</si>
  <si>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</si>
  <si>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</si>
  <si>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</si>
  <si>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</si>
  <si>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</si>
  <si>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</si>
  <si>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</si>
  <si>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</si>
  <si>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</si>
  <si>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</si>
  <si>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</si>
  <si>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</si>
  <si>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</si>
  <si>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</si>
  <si>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</si>
  <si>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</si>
  <si>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</si>
  <si>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</si>
  <si>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</si>
  <si>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</si>
  <si>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</si>
  <si>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</si>
  <si>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</si>
  <si>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</si>
  <si>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</si>
  <si>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</si>
  <si>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</si>
  <si>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</si>
  <si>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</si>
  <si>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</si>
  <si>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</si>
  <si>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</si>
  <si>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</si>
  <si>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</si>
  <si>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</si>
  <si>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</si>
  <si>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</si>
  <si>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</si>
  <si>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</si>
  <si>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</si>
  <si>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</si>
  <si>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</si>
  <si>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</si>
  <si>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</si>
  <si>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</si>
  <si>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</si>
  <si>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</si>
  <si>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</si>
  <si>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</si>
  <si>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</si>
  <si>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</si>
  <si>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</si>
  <si>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</si>
  <si>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</si>
  <si>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</si>
  <si>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</si>
  <si>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</si>
  <si>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</si>
  <si>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</si>
  <si>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</si>
  <si>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</si>
  <si>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</si>
  <si>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</si>
  <si>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</si>
  <si>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</si>
  <si>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</si>
  <si>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</si>
  <si>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</si>
  <si>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</si>
  <si>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</si>
  <si>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</si>
  <si>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</si>
  <si>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</si>
  <si>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</si>
  <si>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</si>
  <si>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</si>
  <si>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</si>
  <si>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</si>
  <si>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</si>
  <si>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</si>
  <si>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</si>
  <si>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</si>
  <si>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</si>
  <si>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</si>
  <si>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</si>
  <si>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</si>
  <si>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</si>
  <si>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</si>
  <si>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</si>
  <si>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</si>
  <si>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</si>
  <si>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</si>
  <si>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</si>
  <si>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</si>
  <si>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</si>
  <si>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</si>
  <si>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</si>
  <si>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</si>
  <si>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</si>
  <si>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</si>
  <si>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</si>
  <si>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</si>
  <si>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</si>
  <si>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</si>
  <si>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</si>
  <si>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</si>
  <si>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</si>
  <si>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</si>
  <si>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</si>
  <si>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</si>
  <si>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</si>
  <si>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</si>
  <si>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</si>
  <si>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</si>
  <si>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</si>
  <si>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</si>
  <si>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</si>
  <si>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</si>
  <si>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</si>
  <si>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</si>
  <si>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</si>
  <si>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</si>
  <si>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</si>
  <si>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</si>
  <si>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</si>
  <si>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</si>
  <si>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</si>
  <si>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</si>
  <si>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</si>
  <si>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</si>
  <si>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</si>
  <si>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</si>
  <si>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</si>
  <si>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</si>
  <si>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</si>
  <si>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</si>
  <si>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</si>
  <si>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</si>
  <si>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</si>
  <si>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</si>
  <si>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</si>
  <si>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</si>
  <si>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</si>
  <si>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</si>
  <si>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</si>
  <si>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</si>
  <si>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</si>
  <si>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</si>
  <si>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</si>
  <si>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</si>
  <si>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</si>
  <si>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</si>
  <si>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</si>
  <si>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</si>
  <si>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</si>
  <si>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</si>
  <si>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</si>
  <si>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</si>
  <si>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</si>
  <si>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</si>
  <si>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</si>
  <si>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</si>
  <si>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</si>
  <si>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</si>
  <si>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</si>
  <si>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</si>
  <si>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</si>
  <si>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</si>
  <si>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</si>
  <si>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</si>
  <si>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</si>
  <si>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</si>
  <si>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</si>
  <si>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</si>
  <si>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</si>
  <si>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</si>
  <si>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</si>
  <si>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</si>
  <si>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</si>
  <si>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</si>
  <si>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</si>
  <si>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</si>
  <si>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</si>
  <si>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</si>
  <si>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</si>
  <si>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</si>
  <si>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</si>
  <si>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</si>
  <si>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</si>
  <si>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</si>
  <si>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</si>
  <si>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</si>
  <si>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</si>
  <si>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</si>
  <si>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</si>
  <si>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</si>
  <si>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</si>
  <si>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</si>
  <si>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</si>
  <si>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</si>
  <si>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</si>
  <si>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</si>
  <si>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</si>
  <si>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</si>
  <si>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</si>
  <si>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</si>
  <si>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</si>
  <si>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</si>
  <si>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</si>
  <si>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</si>
  <si>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</si>
  <si>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</si>
  <si>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</si>
  <si>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</si>
  <si>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</si>
  <si>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</si>
  <si>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</si>
  <si>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</si>
  <si>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</si>
  <si>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</si>
  <si>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</si>
  <si>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</si>
  <si>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</si>
  <si>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</si>
  <si>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</si>
  <si>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</si>
  <si>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</si>
  <si>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</si>
  <si>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</si>
  <si>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</si>
  <si>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</si>
  <si>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</si>
  <si>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</si>
  <si>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</si>
  <si>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</si>
  <si>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</si>
  <si>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</si>
  <si>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</si>
  <si>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</si>
  <si>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</si>
  <si>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</si>
  <si>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</si>
  <si>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</si>
  <si>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</si>
  <si>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</si>
  <si>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</si>
  <si>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</si>
  <si>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</si>
  <si>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</si>
  <si>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</si>
  <si>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</si>
  <si>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</si>
  <si>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</si>
  <si>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</si>
  <si>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</si>
  <si>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</si>
  <si>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</si>
  <si>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</si>
  <si>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</si>
  <si>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</si>
  <si>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</si>
  <si>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</si>
  <si>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</si>
  <si>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</si>
  <si>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</si>
  <si>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</si>
  <si>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</si>
  <si>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</si>
  <si>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</si>
  <si>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</si>
  <si>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</si>
  <si>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</si>
  <si>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</si>
  <si>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</si>
  <si>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</si>
  <si>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</si>
  <si>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</si>
  <si>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</si>
  <si>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</si>
  <si>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</si>
  <si>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</si>
  <si>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</si>
  <si>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</si>
  <si>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</si>
  <si>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</si>
  <si>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</si>
  <si>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</si>
  <si>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</si>
  <si>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</si>
  <si>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</si>
  <si>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</si>
  <si>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</si>
  <si>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</si>
  <si>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</si>
  <si>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</si>
  <si>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</si>
  <si>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</si>
  <si>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</si>
  <si>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</si>
  <si>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</si>
  <si>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</si>
  <si>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</si>
  <si>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</si>
  <si>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</si>
  <si>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</si>
  <si>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</si>
  <si>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</si>
  <si>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</si>
  <si>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</si>
  <si>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</si>
  <si>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</si>
  <si>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</si>
  <si>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</si>
  <si>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</si>
  <si>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</si>
  <si>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</si>
  <si>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</si>
  <si>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</si>
  <si>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</si>
  <si>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</si>
  <si>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</si>
  <si>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</si>
  <si>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</si>
  <si>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</si>
  <si>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</si>
  <si>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</si>
  <si>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</si>
  <si>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</si>
  <si>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</si>
  <si>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</si>
  <si>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</si>
  <si>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</si>
  <si>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</si>
  <si>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</si>
  <si>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</si>
  <si>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</si>
  <si>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</si>
  <si>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</si>
  <si>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</si>
  <si>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</si>
  <si>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</si>
  <si>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</si>
  <si>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</si>
  <si>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</si>
  <si>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</si>
  <si>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</si>
  <si>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</si>
  <si>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</si>
  <si>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</si>
  <si>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</si>
  <si>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</si>
  <si>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</si>
  <si>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</si>
  <si>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</si>
  <si>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</si>
  <si>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</si>
  <si>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</si>
  <si>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</si>
  <si>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</si>
  <si>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</si>
  <si>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</si>
  <si>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</si>
  <si>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</si>
  <si>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</si>
  <si>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</si>
  <si>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</si>
  <si>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</si>
  <si>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</si>
  <si>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</si>
  <si>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</si>
  <si>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</si>
  <si>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</si>
  <si>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</si>
  <si>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</si>
  <si>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</si>
  <si>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</si>
  <si>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</si>
  <si>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</si>
  <si>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</si>
  <si>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</si>
  <si>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</si>
  <si>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</si>
  <si>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</si>
  <si>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</si>
  <si>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</si>
  <si>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</si>
  <si>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</si>
  <si>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</si>
  <si>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</si>
  <si>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</si>
  <si>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</si>
  <si>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</si>
  <si>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</si>
  <si>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</si>
  <si>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</si>
  <si>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</si>
  <si>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</si>
  <si>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</si>
  <si>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</si>
  <si>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</si>
  <si>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</si>
  <si>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</si>
  <si>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</si>
  <si>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</si>
  <si>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</si>
  <si>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</si>
  <si>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</si>
  <si>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</si>
  <si>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</si>
  <si>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</si>
  <si>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</si>
  <si>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</si>
  <si>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</si>
  <si>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</si>
  <si>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</si>
  <si>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</si>
  <si>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</si>
  <si>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</si>
  <si>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</si>
  <si>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</si>
  <si>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</si>
  <si>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</si>
  <si>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</si>
  <si>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</si>
  <si>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</si>
  <si>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</si>
  <si>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</si>
  <si>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</si>
  <si>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</si>
  <si>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</si>
  <si>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</si>
  <si>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</si>
  <si>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</si>
  <si>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</si>
  <si>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</si>
  <si>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</si>
  <si>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</si>
  <si>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</si>
  <si>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</si>
  <si>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</si>
  <si>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</si>
  <si>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</si>
  <si>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</si>
  <si>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</si>
  <si>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</si>
  <si>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</si>
  <si>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</si>
  <si>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</si>
  <si>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</si>
  <si>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</si>
  <si>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</si>
  <si>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</si>
  <si>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</si>
  <si>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</si>
  <si>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</si>
  <si>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</si>
  <si>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</si>
  <si>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</si>
  <si>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</si>
  <si>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</si>
  <si>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</si>
  <si>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</si>
  <si>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</si>
  <si>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</si>
  <si>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</si>
  <si>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</si>
  <si>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</si>
  <si>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</si>
  <si>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</si>
  <si>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</si>
  <si>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</si>
  <si>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</si>
  <si>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</si>
  <si>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</si>
  <si>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</si>
  <si>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</si>
  <si>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</si>
  <si>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</si>
  <si>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</si>
  <si>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</si>
  <si>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</si>
  <si>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</si>
  <si>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</si>
  <si>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</si>
  <si>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</si>
  <si>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</si>
  <si>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</si>
  <si>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</si>
  <si>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</si>
  <si>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</si>
  <si>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</si>
  <si>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</si>
  <si>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</si>
  <si>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</si>
  <si>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</si>
  <si>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</si>
  <si>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</si>
  <si>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</si>
  <si>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</si>
  <si>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</si>
  <si>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</si>
  <si>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</si>
  <si>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</si>
  <si>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</si>
  <si>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</si>
  <si>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</si>
  <si>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</si>
  <si>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</si>
  <si>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</si>
  <si>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</si>
  <si>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</si>
  <si>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</si>
  <si>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</si>
  <si>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</si>
  <si>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</si>
  <si>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</si>
  <si>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</si>
  <si>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</si>
  <si>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</si>
  <si>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</si>
  <si>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</si>
  <si>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</si>
  <si>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</si>
  <si>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</si>
  <si>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</si>
  <si>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</si>
  <si>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</si>
  <si>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</si>
  <si>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</si>
  <si>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</si>
  <si>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</si>
  <si>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</si>
  <si>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</si>
  <si>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</si>
  <si>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</si>
  <si>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</si>
  <si>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</si>
  <si>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</si>
  <si>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</si>
  <si>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</si>
  <si>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</si>
  <si>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</si>
  <si>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</si>
  <si>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</si>
  <si>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</si>
  <si>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</si>
  <si>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</si>
  <si>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</si>
  <si>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</si>
  <si>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</si>
  <si>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</si>
  <si>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</si>
  <si>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</si>
  <si>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</si>
  <si>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</si>
  <si>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</si>
  <si>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</si>
  <si>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</si>
  <si>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</si>
  <si>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</si>
  <si>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</si>
  <si>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</si>
  <si>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</si>
  <si>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</si>
  <si>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</si>
  <si>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</si>
  <si>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</si>
  <si>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</si>
  <si>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</si>
  <si>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</si>
  <si>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</si>
  <si>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</si>
  <si>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</si>
  <si>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</si>
  <si>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</si>
  <si>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</si>
  <si>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</si>
  <si>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</si>
  <si>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</si>
  <si>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</si>
  <si>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</si>
  <si>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</si>
  <si>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</si>
  <si>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</si>
  <si>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</si>
  <si>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</si>
  <si>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</si>
  <si>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</si>
  <si>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</si>
  <si>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</si>
  <si>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</si>
  <si>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</si>
  <si>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</si>
  <si>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</si>
  <si>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</si>
  <si>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</si>
  <si>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</si>
  <si>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</si>
  <si>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</si>
  <si>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</si>
  <si>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</si>
  <si>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</si>
  <si>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</si>
  <si>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</si>
  <si>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</si>
  <si>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</si>
  <si>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</si>
  <si>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</si>
  <si>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</si>
  <si>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</si>
  <si>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</si>
  <si>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</si>
  <si>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</si>
  <si>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</si>
  <si>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</si>
  <si>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</si>
  <si>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</si>
  <si>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</si>
  <si>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</si>
  <si>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</si>
  <si>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</si>
  <si>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</si>
  <si>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</si>
  <si>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</si>
  <si>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</si>
  <si>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</si>
  <si>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</si>
  <si>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</si>
  <si>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</si>
  <si>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</si>
  <si>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</si>
  <si>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</si>
  <si>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</si>
  <si>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</si>
  <si>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</si>
  <si>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</si>
  <si>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</si>
  <si>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</si>
  <si>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</si>
  <si>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</si>
  <si>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</si>
  <si>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</si>
  <si>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</si>
  <si>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</si>
  <si>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</si>
  <si>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</si>
  <si>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</si>
  <si>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</si>
  <si>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</si>
  <si>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</si>
  <si>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</si>
  <si>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</si>
  <si>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</si>
  <si>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</si>
  <si>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</si>
  <si>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</si>
  <si>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</si>
  <si>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</si>
  <si>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</si>
  <si>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</si>
  <si>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</si>
  <si>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</si>
  <si>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</si>
  <si>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</si>
  <si>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</si>
  <si>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</si>
  <si>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</si>
  <si>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</si>
  <si>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</si>
  <si>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</si>
  <si>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</si>
  <si>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</si>
  <si>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</si>
  <si>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</si>
  <si>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</si>
  <si>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</si>
  <si>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</si>
  <si>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</si>
  <si>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</si>
  <si>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</si>
  <si>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</si>
  <si>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</si>
  <si>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</si>
  <si>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</si>
  <si>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</si>
  <si>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</si>
  <si>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</si>
  <si>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</si>
  <si>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</si>
  <si>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</si>
  <si>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</si>
  <si>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</si>
  <si>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</si>
  <si>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</si>
  <si>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</si>
  <si>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</si>
  <si>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</si>
  <si>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</si>
  <si>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</si>
  <si>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</si>
  <si>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</si>
  <si>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</si>
  <si>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</si>
  <si>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</si>
  <si>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</si>
  <si>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</si>
  <si>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</si>
  <si>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</si>
  <si>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</si>
  <si>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</si>
  <si>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</si>
  <si>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</si>
  <si>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</si>
  <si>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</si>
  <si>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</si>
  <si>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</si>
  <si>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</si>
  <si>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</si>
  <si>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</si>
  <si>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</si>
  <si>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</si>
  <si>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</si>
  <si>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</si>
  <si>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</si>
  <si>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</si>
  <si>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</si>
  <si>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</si>
  <si>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</si>
  <si>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</si>
  <si>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</si>
  <si>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</si>
  <si>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</si>
  <si>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</si>
  <si>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</si>
  <si>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</si>
  <si>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</si>
  <si>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</si>
  <si>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</si>
  <si>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</si>
  <si>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</si>
  <si>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</si>
  <si>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</si>
  <si>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</si>
  <si>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</si>
  <si>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</si>
  <si>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</si>
  <si>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</si>
  <si>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</si>
  <si>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</si>
  <si>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</si>
  <si>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</si>
  <si>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</si>
  <si>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</si>
  <si>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</si>
  <si>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</si>
  <si>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</si>
  <si>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</si>
  <si>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</si>
  <si>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</si>
  <si>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</si>
  <si>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</si>
  <si>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</si>
  <si>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</si>
  <si>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</si>
  <si>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</si>
  <si>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</si>
  <si>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</si>
  <si>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</si>
  <si>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</si>
  <si>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</si>
  <si>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</si>
  <si>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</si>
  <si>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</si>
  <si>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</si>
  <si>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</si>
  <si>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</si>
  <si>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</si>
  <si>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</si>
  <si>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</si>
  <si>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</si>
  <si>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</si>
  <si>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</si>
  <si>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</si>
  <si>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</si>
  <si>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</si>
  <si>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</si>
  <si>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</si>
  <si>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</si>
  <si>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</si>
  <si>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</si>
  <si>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</si>
  <si>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</si>
  <si>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</si>
  <si>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</si>
  <si>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</si>
  <si>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</si>
  <si>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</si>
  <si>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</si>
  <si>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</si>
  <si>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</si>
  <si>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</si>
  <si>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</si>
  <si>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</si>
  <si>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</si>
  <si>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</si>
  <si>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</si>
  <si>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</si>
  <si>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</si>
  <si>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</si>
  <si>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</si>
  <si>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</si>
  <si>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</si>
  <si>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</si>
  <si>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</si>
  <si>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</si>
  <si>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</si>
  <si>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</si>
  <si>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</si>
  <si>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</si>
  <si>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</si>
  <si>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</si>
  <si>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</si>
  <si>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</si>
  <si>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</si>
  <si>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</si>
  <si>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</si>
  <si>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</si>
  <si>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</si>
  <si>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</si>
  <si>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</si>
  <si>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</si>
  <si>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</si>
  <si>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</si>
  <si>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</si>
  <si>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</si>
  <si>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</si>
  <si>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</si>
  <si>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</si>
  <si>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</si>
  <si>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</si>
  <si>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</si>
  <si>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</si>
  <si>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</si>
  <si>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</si>
  <si>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</si>
  <si>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</si>
  <si>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</si>
  <si>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</si>
  <si>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</si>
  <si>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</si>
  <si>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</si>
  <si>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</si>
  <si>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</si>
  <si>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</si>
  <si>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</si>
  <si>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</si>
  <si>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</si>
  <si>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</si>
  <si>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</si>
  <si>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</si>
  <si>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</si>
  <si>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</si>
  <si>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</si>
  <si>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</si>
  <si>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</si>
  <si>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</si>
  <si>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</si>
  <si>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</si>
  <si>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</si>
  <si>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</si>
  <si>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</si>
  <si>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</si>
  <si>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</si>
  <si>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</si>
  <si>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</si>
  <si>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</si>
  <si>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</si>
  <si>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</si>
  <si>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</si>
  <si>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</si>
  <si>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</si>
  <si>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</si>
  <si>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</si>
  <si>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</si>
  <si>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</si>
  <si>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</si>
  <si>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</si>
  <si>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</si>
  <si>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</si>
  <si>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</si>
  <si>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</si>
  <si>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</si>
  <si>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</si>
  <si>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</si>
  <si>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</si>
  <si>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</si>
  <si>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</si>
  <si>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</si>
  <si>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</si>
  <si>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</si>
  <si>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</si>
  <si>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</si>
  <si>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</si>
  <si>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</si>
  <si>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</si>
  <si>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</si>
  <si>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</si>
  <si>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</si>
  <si>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</si>
  <si>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</si>
  <si>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</si>
  <si>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</si>
  <si>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</si>
  <si>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</si>
  <si>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</si>
  <si>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</si>
  <si>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</si>
  <si>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</si>
  <si>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</si>
  <si>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</si>
  <si>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</si>
  <si>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</si>
  <si>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</si>
  <si>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</si>
  <si>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</si>
  <si>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</si>
  <si>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</si>
  <si>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</si>
  <si>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</si>
  <si>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</si>
  <si>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</si>
  <si>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</si>
  <si>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</si>
  <si>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</si>
  <si>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</si>
  <si>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</si>
  <si>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</si>
  <si>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</si>
  <si>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</si>
  <si>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</si>
  <si>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</si>
  <si>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</si>
  <si>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</si>
  <si>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</si>
  <si>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</si>
  <si>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</si>
  <si>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</si>
  <si>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</si>
  <si>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</si>
  <si>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</si>
  <si>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</si>
  <si>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</si>
  <si>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</si>
  <si>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</si>
  <si>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</si>
  <si>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</si>
  <si>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</si>
  <si>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</si>
  <si>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</si>
  <si>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</si>
  <si>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</si>
  <si>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</si>
  <si>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</si>
  <si>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</si>
  <si>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</si>
  <si>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</si>
  <si>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</si>
  <si>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</si>
  <si>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</si>
  <si>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</si>
  <si>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</si>
  <si>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</si>
  <si>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</si>
  <si>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</si>
  <si>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</si>
  <si>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</si>
  <si>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</si>
  <si>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</si>
  <si>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</si>
  <si>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</si>
  <si>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</si>
  <si>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</si>
  <si>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</si>
  <si>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</si>
  <si>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</si>
  <si>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</si>
  <si>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</si>
  <si>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</si>
  <si>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</si>
  <si>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</si>
  <si>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</si>
  <si>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</si>
  <si>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</si>
  <si>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</si>
  <si>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</si>
  <si>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</si>
  <si>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</si>
  <si>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</si>
  <si>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</si>
  <si>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</si>
  <si>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</si>
  <si>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</si>
  <si>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</si>
  <si>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</si>
  <si>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</si>
  <si>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</si>
  <si>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</si>
  <si>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</si>
  <si>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</si>
  <si>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</si>
  <si>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</si>
  <si>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</si>
  <si>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</si>
  <si>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</si>
  <si>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</si>
  <si>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</si>
  <si>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</si>
  <si>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</si>
  <si>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</si>
  <si>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</si>
  <si>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</si>
  <si>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</si>
  <si>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</si>
  <si>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</si>
  <si>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</si>
  <si>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</si>
  <si>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</si>
  <si>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</si>
  <si>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</si>
  <si>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</si>
  <si>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</si>
  <si>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</si>
  <si>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</si>
  <si>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</si>
  <si>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</si>
  <si>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</si>
  <si>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</si>
  <si>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</si>
  <si>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</si>
  <si>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</si>
  <si>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</si>
  <si>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</si>
  <si>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</si>
  <si>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</si>
  <si>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</si>
  <si>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</si>
  <si>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</si>
  <si>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</si>
  <si>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</si>
  <si>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</si>
  <si>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</si>
  <si>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</si>
  <si>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</si>
  <si>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</si>
  <si>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</si>
  <si>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</si>
  <si>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</si>
  <si>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</si>
  <si>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</si>
  <si>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</si>
  <si>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</si>
  <si>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</si>
  <si>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</si>
  <si>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</si>
  <si>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</si>
  <si>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</si>
  <si>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</si>
  <si>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</si>
  <si>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</si>
  <si>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</si>
  <si>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</si>
  <si>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</si>
  <si>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</si>
  <si>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</si>
  <si>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</si>
  <si>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</si>
  <si>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</si>
  <si>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</si>
  <si>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</si>
  <si>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</si>
  <si>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</si>
  <si>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</si>
  <si>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</si>
  <si>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</si>
  <si>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</si>
  <si>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</si>
  <si>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</si>
  <si>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</si>
  <si>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</si>
  <si>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</si>
  <si>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</si>
  <si>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</si>
  <si>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</si>
  <si>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</si>
  <si>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</si>
  <si>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</si>
  <si>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</si>
  <si>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</si>
  <si>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</si>
  <si>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</si>
  <si>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</si>
  <si>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</si>
  <si>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</si>
  <si>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</si>
  <si>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</si>
  <si>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</si>
  <si>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</si>
  <si>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</si>
  <si>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</si>
  <si>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</si>
  <si>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</si>
  <si>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</si>
  <si>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</si>
  <si>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</si>
  <si>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</si>
  <si>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</si>
  <si>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</si>
  <si>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</si>
  <si>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</si>
  <si>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</si>
  <si>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</si>
  <si>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</si>
  <si>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</si>
  <si>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</si>
  <si>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</si>
  <si>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</si>
  <si>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</si>
  <si>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</si>
  <si>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</si>
  <si>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</si>
  <si>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</si>
  <si>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</si>
  <si>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</si>
  <si>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</si>
  <si>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</si>
  <si>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</si>
  <si>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</si>
  <si>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</si>
  <si>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</si>
  <si>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</si>
  <si>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</si>
  <si>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</si>
  <si>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</si>
  <si>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</si>
  <si>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</si>
  <si>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</si>
  <si>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</si>
  <si>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</si>
  <si>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</si>
  <si>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</si>
  <si>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</si>
  <si>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</si>
  <si>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</si>
  <si>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</si>
  <si>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</si>
  <si>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</si>
  <si>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</si>
  <si>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</si>
  <si>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</si>
  <si>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</si>
  <si>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</si>
  <si>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</si>
  <si>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</si>
  <si>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</si>
  <si>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</si>
  <si>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</si>
  <si>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</si>
  <si>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</si>
  <si>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</si>
  <si>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</si>
  <si>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</si>
  <si>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</si>
  <si>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</si>
  <si>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</si>
  <si>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</si>
  <si>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</si>
  <si>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</si>
  <si>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</si>
  <si>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</si>
  <si>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</si>
  <si>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</si>
  <si>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</si>
  <si>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</si>
  <si>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</si>
  <si>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</si>
  <si>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</si>
  <si>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</si>
  <si>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</si>
  <si>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</si>
  <si>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</si>
  <si>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</si>
  <si>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</si>
  <si>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</si>
  <si>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</si>
  <si>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</si>
  <si>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</si>
  <si>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</si>
  <si>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</si>
  <si>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</si>
  <si>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</si>
  <si>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</si>
  <si>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</si>
  <si>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</si>
  <si>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</si>
  <si>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</si>
  <si>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</si>
  <si>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</si>
  <si>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</si>
  <si>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</si>
  <si>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</si>
  <si>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</si>
  <si>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</si>
  <si>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</si>
  <si>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</si>
  <si>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</si>
  <si>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</si>
  <si>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</si>
  <si>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</si>
  <si>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</si>
  <si>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</si>
  <si>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</si>
  <si>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</si>
  <si>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</si>
  <si>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</si>
  <si>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</si>
  <si>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</si>
  <si>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</si>
  <si>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</si>
  <si>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</si>
  <si>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</si>
  <si>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</si>
  <si>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</si>
  <si>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</si>
  <si>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</si>
  <si>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</si>
  <si>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</si>
  <si>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</si>
  <si>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</si>
  <si>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</si>
  <si>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</si>
  <si>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</si>
  <si>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</si>
  <si>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</si>
  <si>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</si>
  <si>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</si>
  <si>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</si>
  <si>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</si>
  <si>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</si>
  <si>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</si>
  <si>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</si>
  <si>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</si>
  <si>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</si>
  <si>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</si>
  <si>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</si>
  <si>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</si>
  <si>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</si>
  <si>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</si>
  <si>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</si>
  <si>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</si>
  <si>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</si>
  <si>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</si>
  <si>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</si>
  <si>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</si>
  <si>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</si>
  <si>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</si>
  <si>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</si>
  <si>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</si>
  <si>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</si>
  <si>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</si>
  <si>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</si>
  <si>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</si>
  <si>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</si>
  <si>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</si>
  <si>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</si>
  <si>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</si>
  <si>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</si>
  <si>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</si>
  <si>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</si>
  <si>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</si>
  <si>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</si>
  <si>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</si>
  <si>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</si>
  <si>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</si>
  <si>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</si>
  <si>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</si>
  <si>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</si>
  <si>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</si>
  <si>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</si>
  <si>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</si>
  <si>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</si>
  <si>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</si>
  <si>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</si>
  <si>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</si>
  <si>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</si>
  <si>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</si>
  <si>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</si>
  <si>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</si>
  <si>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</si>
  <si>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</si>
  <si>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</si>
  <si>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</si>
  <si>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</si>
  <si>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</si>
  <si>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</si>
  <si>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</si>
  <si>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</si>
  <si>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</si>
  <si>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</si>
  <si>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</si>
  <si>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</si>
  <si>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</si>
  <si>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</si>
  <si>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</si>
  <si>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</si>
  <si>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</si>
  <si>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</si>
  <si>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</si>
  <si>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</si>
  <si>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</si>
  <si>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</si>
  <si>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</si>
  <si>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</si>
  <si>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</si>
  <si>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</si>
  <si>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</si>
  <si>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</si>
  <si>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</si>
  <si>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</si>
  <si>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</si>
  <si>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</si>
  <si>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</si>
  <si>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</si>
  <si>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</si>
  <si>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</si>
  <si>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</si>
  <si>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</si>
  <si>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</si>
  <si>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</si>
  <si>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</si>
  <si>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</si>
  <si>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</si>
  <si>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</si>
  <si>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</si>
  <si>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</si>
  <si>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</si>
  <si>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</si>
  <si>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</si>
  <si>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</si>
  <si>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</si>
  <si>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</si>
  <si>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</si>
  <si>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</si>
  <si>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</si>
  <si>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</si>
  <si>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</si>
  <si>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</si>
  <si>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</si>
  <si>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</si>
  <si>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</si>
  <si>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</si>
  <si>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</si>
  <si>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</si>
  <si>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</si>
  <si>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</si>
  <si>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</si>
  <si>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</si>
  <si>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</si>
  <si>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</si>
  <si>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</si>
  <si>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</si>
  <si>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</si>
  <si>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</si>
  <si>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</si>
  <si>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</si>
  <si>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</si>
  <si>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</si>
  <si>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</si>
  <si>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</si>
  <si>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</si>
  <si>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</si>
  <si>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</si>
  <si>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</si>
  <si>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</si>
  <si>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</si>
  <si>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</si>
  <si>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</si>
  <si>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</si>
  <si>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</si>
  <si>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</si>
  <si>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</si>
  <si>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</si>
  <si>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</si>
  <si>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</si>
  <si>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</si>
  <si>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</si>
  <si>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</si>
  <si>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</si>
  <si>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</si>
  <si>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</si>
  <si>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</si>
  <si>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</si>
  <si>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</si>
  <si>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</si>
  <si>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</si>
  <si>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</si>
  <si>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</si>
  <si>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</si>
  <si>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</si>
  <si>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</si>
  <si>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</si>
  <si>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</si>
  <si>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</si>
  <si>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</si>
  <si>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</si>
  <si>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</si>
  <si>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</si>
  <si>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</si>
  <si>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</si>
  <si>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</si>
  <si>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</si>
  <si>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</si>
  <si>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</si>
  <si>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</si>
  <si>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</si>
  <si>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</si>
  <si>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</si>
  <si>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</si>
  <si>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</si>
  <si>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</si>
  <si>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</si>
  <si>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</si>
  <si>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</si>
  <si>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</si>
  <si>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</si>
  <si>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</si>
  <si>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</si>
  <si>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</si>
  <si>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</si>
  <si>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</si>
  <si>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</si>
  <si>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</si>
  <si>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</si>
  <si>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</si>
  <si>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</si>
  <si>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</si>
  <si>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</si>
  <si>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</si>
  <si>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</si>
  <si>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</si>
  <si>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</si>
  <si>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</si>
  <si>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</si>
  <si>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</si>
  <si>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</si>
  <si>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</si>
  <si>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</si>
  <si>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</si>
  <si>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</si>
  <si>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</si>
  <si>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</si>
  <si>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</si>
  <si>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</si>
  <si>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</si>
  <si>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</si>
  <si>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</si>
  <si>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</si>
  <si>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</si>
  <si>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</si>
  <si>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</si>
  <si>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</si>
  <si>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</si>
  <si>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</si>
  <si>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</si>
  <si>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</si>
  <si>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</si>
  <si>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</si>
  <si>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</si>
  <si>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</si>
  <si>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</si>
  <si>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</si>
  <si>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</si>
  <si>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</si>
  <si>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</si>
  <si>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</si>
  <si>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</si>
  <si>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</si>
  <si>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</si>
  <si>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</si>
  <si>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</si>
  <si>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</si>
  <si>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</si>
  <si>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</si>
  <si>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</si>
  <si>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</si>
  <si>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</si>
  <si>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</si>
  <si>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</si>
  <si>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</si>
  <si>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</si>
  <si>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</si>
  <si>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</si>
  <si>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</si>
  <si>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</si>
  <si>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</si>
  <si>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</si>
  <si>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</si>
  <si>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</si>
  <si>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</si>
  <si>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</si>
  <si>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</si>
  <si>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</si>
  <si>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</si>
  <si>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</si>
  <si>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</si>
  <si>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</si>
  <si>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</si>
  <si>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</si>
  <si>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</si>
  <si>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</si>
  <si>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</si>
  <si>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</si>
  <si>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</si>
  <si>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</si>
  <si>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</si>
  <si>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</si>
  <si>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</si>
  <si>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</si>
  <si>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</si>
  <si>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</si>
  <si>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</si>
  <si>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</si>
  <si>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</si>
  <si>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</si>
  <si>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</si>
  <si>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</si>
  <si>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</si>
  <si>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</si>
  <si>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</si>
  <si>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</si>
  <si>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</si>
  <si>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</si>
  <si>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</si>
  <si>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</si>
  <si>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</si>
  <si>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</si>
  <si>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</si>
  <si>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</si>
  <si>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</si>
  <si>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</si>
  <si>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</si>
  <si>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</si>
  <si>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</si>
  <si>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</si>
  <si>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</si>
  <si>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</si>
  <si>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</si>
  <si>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</si>
  <si>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</si>
  <si>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</si>
  <si>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</si>
  <si>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</si>
  <si>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</si>
  <si>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</si>
  <si>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</si>
  <si>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</si>
  <si>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</si>
  <si>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</si>
  <si>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</si>
  <si>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</si>
  <si>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</si>
  <si>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</si>
  <si>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</si>
  <si>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</si>
  <si>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</si>
  <si>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</si>
  <si>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</si>
  <si>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</si>
  <si>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</si>
  <si>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</si>
  <si>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</si>
  <si>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</si>
  <si>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</si>
  <si>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</si>
  <si>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</si>
  <si>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</si>
  <si>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</si>
  <si>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</si>
  <si>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</si>
  <si>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</si>
  <si>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</si>
  <si>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</si>
  <si>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</si>
  <si>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</si>
  <si>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</si>
  <si>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</si>
  <si>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</si>
  <si>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</si>
  <si>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</si>
  <si>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</si>
  <si>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</si>
  <si>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</si>
  <si>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</si>
  <si>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</si>
  <si>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</si>
  <si>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</si>
  <si>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</si>
  <si>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</si>
  <si>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</si>
  <si>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</si>
  <si>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</si>
  <si>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</si>
  <si>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</si>
  <si>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</si>
  <si>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</si>
  <si>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</si>
  <si>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</si>
  <si>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</si>
  <si>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</si>
  <si>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</si>
  <si>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</si>
  <si>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</si>
  <si>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</si>
  <si>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</si>
  <si>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</si>
  <si>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</si>
  <si>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</si>
  <si>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</si>
  <si>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</si>
  <si>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</si>
  <si>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</si>
  <si>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</si>
  <si>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</si>
  <si>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</si>
  <si>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</si>
  <si>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</si>
  <si>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</si>
  <si>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</si>
  <si>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</si>
  <si>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</si>
  <si>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</si>
  <si>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</si>
  <si>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</si>
  <si>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</si>
  <si>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</si>
  <si>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</si>
  <si>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</si>
  <si>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</si>
  <si>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</si>
  <si>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</si>
  <si>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</si>
  <si>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</si>
  <si>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</si>
  <si>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</si>
  <si>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</si>
  <si>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</si>
  <si>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</si>
  <si>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</si>
  <si>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</si>
  <si>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</si>
  <si>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</si>
  <si>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</si>
  <si>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</si>
  <si>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</si>
  <si>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</si>
  <si>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</si>
  <si>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</si>
  <si>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</si>
  <si>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</si>
  <si>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</si>
  <si>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</si>
  <si>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</si>
  <si>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</si>
  <si>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</si>
  <si>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</si>
  <si>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</si>
  <si>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</si>
  <si>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</si>
  <si>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</si>
  <si>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</si>
  <si>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</si>
  <si>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</si>
  <si>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</si>
  <si>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</si>
  <si>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</si>
  <si>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</si>
  <si>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</si>
  <si>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</si>
  <si>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</si>
  <si>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</si>
  <si>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</si>
  <si>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</si>
  <si>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</si>
  <si>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</si>
  <si>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</si>
  <si>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</si>
  <si>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</si>
  <si>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</si>
  <si>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</si>
  <si>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</si>
  <si>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</si>
  <si>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</si>
  <si>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</si>
  <si>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</si>
  <si>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</si>
  <si>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</si>
  <si>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</si>
  <si>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</si>
  <si>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</si>
  <si>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</si>
  <si>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</si>
  <si>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</si>
  <si>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</si>
  <si>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</si>
  <si>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</si>
  <si>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</si>
  <si>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</si>
  <si>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</si>
  <si>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</si>
  <si>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</si>
  <si>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</si>
  <si>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</si>
  <si>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</si>
  <si>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</si>
  <si>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</si>
  <si>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</si>
  <si>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</si>
  <si>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</si>
  <si>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</si>
  <si>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</si>
  <si>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</si>
  <si>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</si>
  <si>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</si>
  <si>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</si>
  <si>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</si>
  <si>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</si>
  <si>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</si>
  <si>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</si>
  <si>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</si>
  <si>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</si>
  <si>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</si>
  <si>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</si>
  <si>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</si>
  <si>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</si>
  <si>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</si>
  <si>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</si>
  <si>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</si>
  <si>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</si>
  <si>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</si>
  <si>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</si>
  <si>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</si>
  <si>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</si>
  <si>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</si>
  <si>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</si>
  <si>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</si>
  <si>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</si>
  <si>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</si>
  <si>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</si>
  <si>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</si>
  <si>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</si>
  <si>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</si>
  <si>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</si>
  <si>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</si>
  <si>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</si>
  <si>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</si>
  <si>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</si>
  <si>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</si>
  <si>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</si>
  <si>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</si>
  <si>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</si>
  <si>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</si>
  <si>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</si>
  <si>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</si>
  <si>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</si>
  <si>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</si>
  <si>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</si>
  <si>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</si>
  <si>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</si>
  <si>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</si>
  <si>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</si>
  <si>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</si>
  <si>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</si>
  <si>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</si>
  <si>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</si>
  <si>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</si>
  <si>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</si>
  <si>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</si>
  <si>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</si>
  <si>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</si>
  <si>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</si>
  <si>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</si>
  <si>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</si>
  <si>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</si>
  <si>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</si>
  <si>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</si>
  <si>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</si>
  <si>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</si>
  <si>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</si>
  <si>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</si>
  <si>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</si>
  <si>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</si>
  <si>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</si>
  <si>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</si>
  <si>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</si>
  <si>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</si>
  <si>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</si>
  <si>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</si>
  <si>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</si>
  <si>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</si>
  <si>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</si>
  <si>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</si>
  <si>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</si>
  <si>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</si>
  <si>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</si>
  <si>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</si>
  <si>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</si>
  <si>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</si>
  <si>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</si>
  <si>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</si>
  <si>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</si>
  <si>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</si>
  <si>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</si>
  <si>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</si>
  <si>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</si>
  <si>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</si>
  <si>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</si>
  <si>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</si>
  <si>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</si>
  <si>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</si>
  <si>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</si>
  <si>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</si>
  <si>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</si>
  <si>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</si>
  <si>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</si>
  <si>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</si>
  <si>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</si>
  <si>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</si>
  <si>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</si>
  <si>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</si>
  <si>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</si>
  <si>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</si>
  <si>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</si>
  <si>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</si>
  <si>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</si>
  <si>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</si>
  <si>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</si>
  <si>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</si>
  <si>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</si>
  <si>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</si>
  <si>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</si>
  <si>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</si>
  <si>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</si>
  <si>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</si>
  <si>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</si>
  <si>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</si>
  <si>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</si>
  <si>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</si>
  <si>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</si>
  <si>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</si>
  <si>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</si>
  <si>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</si>
  <si>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</si>
  <si>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</si>
  <si>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</si>
  <si>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</si>
  <si>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</si>
  <si>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</si>
  <si>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</si>
  <si>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</si>
  <si>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</si>
  <si>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</si>
  <si>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</si>
  <si>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</si>
  <si>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</si>
  <si>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</si>
  <si>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</si>
  <si>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</si>
  <si>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</si>
  <si>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</si>
  <si>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</si>
  <si>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</si>
  <si>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</si>
  <si>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</si>
  <si>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</si>
  <si>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</si>
  <si>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</si>
  <si>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</si>
  <si>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</si>
  <si>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</si>
  <si>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</si>
  <si>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</si>
  <si>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</si>
  <si>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</si>
  <si>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</si>
  <si>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</si>
  <si>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</si>
  <si>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</si>
  <si>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</si>
  <si>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</si>
  <si>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</si>
  <si>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</si>
  <si>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</si>
  <si>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</si>
  <si>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</si>
  <si>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</si>
  <si>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</si>
  <si>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</si>
  <si>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</si>
  <si>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</si>
  <si>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</si>
  <si>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</si>
  <si>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</si>
  <si>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</si>
  <si>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</si>
  <si>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</si>
  <si>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</si>
  <si>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</si>
  <si>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</si>
  <si>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</si>
  <si>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</si>
  <si>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</si>
  <si>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</si>
  <si>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</si>
  <si>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</si>
  <si>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</si>
  <si>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</si>
  <si>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</si>
  <si>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</si>
  <si>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</si>
  <si>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</si>
  <si>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</si>
  <si>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</si>
  <si>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</si>
  <si>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</si>
  <si>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</si>
  <si>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</si>
  <si>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</si>
  <si>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</si>
  <si>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</si>
  <si>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</si>
  <si>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</si>
  <si>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</si>
  <si>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</si>
  <si>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</si>
  <si>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</si>
  <si>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</si>
  <si>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</si>
  <si>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</si>
  <si>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</si>
  <si>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</si>
  <si>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</si>
  <si>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</si>
  <si>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</si>
  <si>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</si>
  <si>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</si>
  <si>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</si>
  <si>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</si>
  <si>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</si>
  <si>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</si>
  <si>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</si>
  <si>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</si>
  <si>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</si>
  <si>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</si>
  <si>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</si>
  <si>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</si>
  <si>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</si>
  <si>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</si>
  <si>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</si>
  <si>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</si>
  <si>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</si>
  <si>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</si>
  <si>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</si>
  <si>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</si>
  <si>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</si>
  <si>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</si>
  <si>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</si>
  <si>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</si>
  <si>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</si>
  <si>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</si>
  <si>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</si>
  <si>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</si>
  <si>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</si>
  <si>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</si>
  <si>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</si>
  <si>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</si>
  <si>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</si>
  <si>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</si>
  <si>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</si>
  <si>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</si>
  <si>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</si>
  <si>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</si>
  <si>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</si>
  <si>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</si>
  <si>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</si>
  <si>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</si>
  <si>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</si>
  <si>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</si>
  <si>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</si>
  <si>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</si>
  <si>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</si>
  <si>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</si>
  <si>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</si>
  <si>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</si>
  <si>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</si>
  <si>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</si>
  <si>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</si>
  <si>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</si>
  <si>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</si>
  <si>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</si>
  <si>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</si>
  <si>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</si>
  <si>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</si>
  <si>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</si>
  <si>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</si>
  <si>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</si>
  <si>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</si>
  <si>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</si>
  <si>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</si>
  <si>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</si>
  <si>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</si>
  <si>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</si>
  <si>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</si>
  <si>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</si>
  <si>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</si>
  <si>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</si>
  <si>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</si>
  <si>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</si>
  <si>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</si>
  <si>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</si>
  <si>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</si>
  <si>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</si>
  <si>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</si>
  <si>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</si>
  <si>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</si>
  <si>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</si>
  <si>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</si>
  <si>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</si>
  <si>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</si>
  <si>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</si>
  <si>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</si>
  <si>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</si>
  <si>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</si>
  <si>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</si>
  <si>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</si>
  <si>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</si>
  <si>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</si>
  <si>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</si>
  <si>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</si>
  <si>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</si>
  <si>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</si>
  <si>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</si>
  <si>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</si>
  <si>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</si>
  <si>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</si>
  <si>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</si>
  <si>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</si>
  <si>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</si>
  <si>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</si>
  <si>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</si>
  <si>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</si>
  <si>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</si>
  <si>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</si>
  <si>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</si>
  <si>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</si>
  <si>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</si>
  <si>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</si>
  <si>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</si>
  <si>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</si>
  <si>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</si>
  <si>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</si>
  <si>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</si>
  <si>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</si>
  <si>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</si>
  <si>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</si>
  <si>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</si>
  <si>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</si>
  <si>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</si>
  <si>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</si>
  <si>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</si>
  <si>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</si>
  <si>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</si>
  <si>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</si>
  <si>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</si>
  <si>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</si>
  <si>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</si>
  <si>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</si>
  <si>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</si>
  <si>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</si>
  <si>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</si>
  <si>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</si>
  <si>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</si>
  <si>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</si>
  <si>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</si>
  <si>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</si>
  <si>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</si>
  <si>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</si>
  <si>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</si>
  <si>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</si>
  <si>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</si>
  <si>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</si>
  <si>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</si>
  <si>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</si>
  <si>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</si>
  <si>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</si>
  <si>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</si>
  <si>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</si>
  <si>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</si>
  <si>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</si>
  <si>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</si>
  <si>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</si>
  <si>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</si>
  <si>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</si>
  <si>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</si>
  <si>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</si>
  <si>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</si>
  <si>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</si>
  <si>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</si>
  <si>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</si>
  <si>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</si>
  <si>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</si>
  <si>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</si>
  <si>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</si>
  <si>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</si>
  <si>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</si>
  <si>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</si>
  <si>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</si>
  <si>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</si>
  <si>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</si>
  <si>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</si>
  <si>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</si>
  <si>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</si>
  <si>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</si>
  <si>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</si>
  <si>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</si>
  <si>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</si>
  <si>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</si>
  <si>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</si>
  <si>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</si>
  <si>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</si>
  <si>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</si>
  <si>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</si>
  <si>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</si>
  <si>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</si>
  <si>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</si>
  <si>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</si>
  <si>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</si>
  <si>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</si>
  <si>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</si>
  <si>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</si>
  <si>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</si>
  <si>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</si>
  <si>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</si>
  <si>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</si>
  <si>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</si>
  <si>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</si>
  <si>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</si>
  <si>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</si>
  <si>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</si>
  <si>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</si>
  <si>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</si>
  <si>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</si>
  <si>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</si>
  <si>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</si>
  <si>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</si>
  <si>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</si>
  <si>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</si>
  <si>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</si>
  <si>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</si>
  <si>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</si>
  <si>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</si>
  <si>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</si>
  <si>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</si>
  <si>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</si>
  <si>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</si>
  <si>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</si>
  <si>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</si>
  <si>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</si>
  <si>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</si>
  <si>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</si>
  <si>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</si>
  <si>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</si>
  <si>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</si>
  <si>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</si>
  <si>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</si>
  <si>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</si>
  <si>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</si>
  <si>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</si>
  <si>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</si>
  <si>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</si>
  <si>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</si>
  <si>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</si>
  <si>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</si>
  <si>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</si>
  <si>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</si>
  <si>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</si>
  <si>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</si>
  <si>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</si>
  <si>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</si>
  <si>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</si>
  <si>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</si>
  <si>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</si>
  <si>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</si>
  <si>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</si>
  <si>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</si>
  <si>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</si>
  <si>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</si>
  <si>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</si>
  <si>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</si>
  <si>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</si>
  <si>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</si>
  <si>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</si>
  <si>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</si>
  <si>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</si>
  <si>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</si>
  <si>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</si>
  <si>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</si>
  <si>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</si>
  <si>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</si>
  <si>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</si>
  <si>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</si>
  <si>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</si>
  <si>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</si>
  <si>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</si>
  <si>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</si>
  <si>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</si>
  <si>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</si>
  <si>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</si>
  <si>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</si>
  <si>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</si>
  <si>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</si>
  <si>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</si>
  <si>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</si>
  <si>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</si>
  <si>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</si>
  <si>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</si>
  <si>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</si>
  <si>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</si>
  <si>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</si>
  <si>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</si>
  <si>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</si>
  <si>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</si>
  <si>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</si>
  <si>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</si>
  <si>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</si>
  <si>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</si>
  <si>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</si>
  <si>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</si>
  <si>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</si>
  <si>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</si>
  <si>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</si>
  <si>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</si>
  <si>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</si>
  <si>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</si>
  <si>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</si>
  <si>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</si>
  <si>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</si>
  <si>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</si>
  <si>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</si>
  <si>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</si>
  <si>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</si>
  <si>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</si>
  <si>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</si>
  <si>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</si>
  <si>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</si>
  <si>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</si>
  <si>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</si>
  <si>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</si>
  <si>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</si>
  <si>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</si>
  <si>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</si>
  <si>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</si>
  <si>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</si>
  <si>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</si>
  <si>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</si>
  <si>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</si>
  <si>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</si>
  <si>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</si>
  <si>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</si>
  <si>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</si>
  <si>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</si>
  <si>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</si>
  <si>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</si>
  <si>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</si>
  <si>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</si>
  <si>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</si>
  <si>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</si>
  <si>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</si>
  <si>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</si>
  <si>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</si>
  <si>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</si>
  <si>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</si>
  <si>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</si>
  <si>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</si>
  <si>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</si>
  <si>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</si>
  <si>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</si>
  <si>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</si>
  <si>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</si>
  <si>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</si>
  <si>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</si>
  <si>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</si>
  <si>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</si>
  <si>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</si>
  <si>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</si>
  <si>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</si>
  <si>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</si>
  <si>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</si>
  <si>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</si>
  <si>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</si>
  <si>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</si>
  <si>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</si>
  <si>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</si>
  <si>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</si>
  <si>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</si>
  <si>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</si>
  <si>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</si>
  <si>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</si>
  <si>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</si>
  <si>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</si>
  <si>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</si>
  <si>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</si>
  <si>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</si>
  <si>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</si>
  <si>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</si>
  <si>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</si>
  <si>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</si>
  <si>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</si>
  <si>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</si>
  <si>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</si>
  <si>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</si>
  <si>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</si>
  <si>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</si>
  <si>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</si>
  <si>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</si>
  <si>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</si>
  <si>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</si>
  <si>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</si>
  <si>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</si>
  <si>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</si>
  <si>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</si>
  <si>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</si>
  <si>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</si>
  <si>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</si>
  <si>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</si>
  <si>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</si>
  <si>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</si>
  <si>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</si>
  <si>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</si>
  <si>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</si>
  <si>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</si>
  <si>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</si>
  <si>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</si>
  <si>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</si>
  <si>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</si>
  <si>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</si>
  <si>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</si>
  <si>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</si>
  <si>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</si>
  <si>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</si>
  <si>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</si>
  <si>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</si>
  <si>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</si>
  <si>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</si>
  <si>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</si>
  <si>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</si>
  <si>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</si>
  <si>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</si>
  <si>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</si>
  <si>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</si>
  <si>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</si>
  <si>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</si>
  <si>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</si>
  <si>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</si>
  <si>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</si>
  <si>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</si>
  <si>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</si>
  <si>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</si>
  <si>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</si>
  <si>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</si>
  <si>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</si>
  <si>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</si>
  <si>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</si>
  <si>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</si>
  <si>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</si>
  <si>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</si>
  <si>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</si>
  <si>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</si>
  <si>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</si>
  <si>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</si>
  <si>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</si>
  <si>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</si>
  <si>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</si>
  <si>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</si>
  <si>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</si>
  <si>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</si>
  <si>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</si>
  <si>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</si>
  <si>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</si>
  <si>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</si>
  <si>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</si>
  <si>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</si>
  <si>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</si>
  <si>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</si>
  <si>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</si>
  <si>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</si>
  <si>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</si>
  <si>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</si>
  <si>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</si>
  <si>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</si>
  <si>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</si>
  <si>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</si>
  <si>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</si>
  <si>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</si>
  <si>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</si>
  <si>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</si>
  <si>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</si>
  <si>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</si>
  <si>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</si>
  <si>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</si>
  <si>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</si>
  <si>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</si>
  <si>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</si>
  <si>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</si>
  <si>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</si>
  <si>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</si>
  <si>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</si>
  <si>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</si>
  <si>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</si>
  <si>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</si>
  <si>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</si>
  <si>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</si>
  <si>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</si>
  <si>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</si>
  <si>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</si>
  <si>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</si>
  <si>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</si>
  <si>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</si>
  <si>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</si>
  <si>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</si>
  <si>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</si>
  <si>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</si>
  <si>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</si>
  <si>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</si>
  <si>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</si>
  <si>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</si>
  <si>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</si>
  <si>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</si>
  <si>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</si>
  <si>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</si>
  <si>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</si>
  <si>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</si>
  <si>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</si>
  <si>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</si>
  <si>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</si>
  <si>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</si>
  <si>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</si>
  <si>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</si>
  <si>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</si>
  <si>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</si>
  <si>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</si>
  <si>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</si>
  <si>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</si>
  <si>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</si>
  <si>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</si>
  <si>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</si>
  <si>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</si>
  <si>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</si>
  <si>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</si>
  <si>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</si>
  <si>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</si>
  <si>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</si>
  <si>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</si>
  <si>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</si>
  <si>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</si>
  <si>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</si>
  <si>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</si>
  <si>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</si>
  <si>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</si>
  <si>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</si>
  <si>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</si>
  <si>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</si>
  <si>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</si>
  <si>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</si>
  <si>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</si>
  <si>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</si>
  <si>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</si>
  <si>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</si>
  <si>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</si>
  <si>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</si>
  <si>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</si>
  <si>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</si>
  <si>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</si>
  <si>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</si>
  <si>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</si>
  <si>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</si>
  <si>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</si>
  <si>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</si>
  <si>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</si>
  <si>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</si>
  <si>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</si>
  <si>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</si>
  <si>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</si>
  <si>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</si>
  <si>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</si>
  <si>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</si>
  <si>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</si>
  <si>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</si>
  <si>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</si>
  <si>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</si>
  <si>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</si>
  <si>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</si>
  <si>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</si>
  <si>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</si>
  <si>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</si>
  <si>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</si>
  <si>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</si>
  <si>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</si>
  <si>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</si>
  <si>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</si>
  <si>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</si>
  <si>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</si>
  <si>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</si>
  <si>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</si>
  <si>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</si>
  <si>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</si>
  <si>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</si>
  <si>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</si>
  <si>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</si>
  <si>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</si>
  <si>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</si>
  <si>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</si>
  <si>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</si>
  <si>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</si>
  <si>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</si>
  <si>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</si>
  <si>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</si>
  <si>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</si>
  <si>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</si>
  <si>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</si>
  <si>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</si>
  <si>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</si>
  <si>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</si>
  <si>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</si>
  <si>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</si>
  <si>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</si>
  <si>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</si>
  <si>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</si>
  <si>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</si>
  <si>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</si>
  <si>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</si>
  <si>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</si>
  <si>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</si>
  <si>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</si>
  <si>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</si>
  <si>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</si>
  <si>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</si>
  <si>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</si>
  <si>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</si>
  <si>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</si>
  <si>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</si>
  <si>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</si>
  <si>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</si>
  <si>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</si>
  <si>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</si>
  <si>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</si>
  <si>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</si>
  <si>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</si>
  <si>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</si>
  <si>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</si>
  <si>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</si>
  <si>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</si>
  <si>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</si>
  <si>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</si>
  <si>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</si>
  <si>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</si>
  <si>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</si>
  <si>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</si>
  <si>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</si>
  <si>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</si>
  <si>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</si>
  <si>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</si>
  <si>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</si>
  <si>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</si>
  <si>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</si>
  <si>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</si>
  <si>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</si>
  <si>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</si>
  <si>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</si>
  <si>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</si>
  <si>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</si>
  <si>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</si>
  <si>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</si>
  <si>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</si>
  <si>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</si>
  <si>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</si>
  <si>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</si>
  <si>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</si>
  <si>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</si>
  <si>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</si>
  <si>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</si>
  <si>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</si>
  <si>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</si>
  <si>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</si>
  <si>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</si>
  <si>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</si>
  <si>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</si>
  <si>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</si>
  <si>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</si>
  <si>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</si>
  <si>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</si>
  <si>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</si>
  <si>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</si>
  <si>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</si>
  <si>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</si>
  <si>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</si>
  <si>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</si>
  <si>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</si>
  <si>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</si>
  <si>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</si>
  <si>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</si>
  <si>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</si>
  <si>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</si>
  <si>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</si>
  <si>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</si>
  <si>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</si>
  <si>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</si>
  <si>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</si>
  <si>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</si>
  <si>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</si>
  <si>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</si>
  <si>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</si>
  <si>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</si>
  <si>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</si>
  <si>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</si>
  <si>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</si>
  <si>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</si>
  <si>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</si>
  <si>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</si>
  <si>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</si>
  <si>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</si>
  <si>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</si>
  <si>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</si>
  <si>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</si>
  <si>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</si>
  <si>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</si>
  <si>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</si>
  <si>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</si>
  <si>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</si>
  <si>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</si>
  <si>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</si>
  <si>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</si>
  <si>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</si>
  <si>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</si>
  <si>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</si>
  <si>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</si>
  <si>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</si>
  <si>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</si>
  <si>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</si>
  <si>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</si>
  <si>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</si>
  <si>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</si>
  <si>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</si>
  <si>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</si>
  <si>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</si>
  <si>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</si>
  <si>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</si>
  <si>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</si>
  <si>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</si>
  <si>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</si>
  <si>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</si>
  <si>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</si>
  <si>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</si>
  <si>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</si>
  <si>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</si>
  <si>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</si>
  <si>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</si>
  <si>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</si>
  <si>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</si>
  <si>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</si>
  <si>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</si>
  <si>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</si>
  <si>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</si>
  <si>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</si>
  <si>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</si>
  <si>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</si>
  <si>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</si>
  <si>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</si>
  <si>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</si>
  <si>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</si>
  <si>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</si>
  <si>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</si>
  <si>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</si>
  <si>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</si>
  <si>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</si>
  <si>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</si>
  <si>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</si>
  <si>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</si>
  <si>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</si>
  <si>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</si>
  <si>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</si>
  <si>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</si>
  <si>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</si>
  <si>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</si>
  <si>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</si>
  <si>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</si>
  <si>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</si>
  <si>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</si>
  <si>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</si>
  <si>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</si>
  <si>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</si>
  <si>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</si>
  <si>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</si>
  <si>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</si>
  <si>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</si>
  <si>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</si>
  <si>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</si>
  <si>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</si>
  <si>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</si>
  <si>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</si>
  <si>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</si>
  <si>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</si>
  <si>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</si>
  <si>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</si>
  <si>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</si>
  <si>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</si>
  <si>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</si>
  <si>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</si>
  <si>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</si>
  <si>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</si>
  <si>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</si>
  <si>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</si>
  <si>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</si>
  <si>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</si>
  <si>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</si>
  <si>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</si>
  <si>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</si>
  <si>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</si>
  <si>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</si>
  <si>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</si>
  <si>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</si>
  <si>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</si>
  <si>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</si>
  <si>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</si>
  <si>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</si>
  <si>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</si>
  <si>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</si>
  <si>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</si>
  <si>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</si>
  <si>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</si>
  <si>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</si>
  <si>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</si>
  <si>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</si>
  <si>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</si>
  <si>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</si>
  <si>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</si>
  <si>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</si>
  <si>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</si>
  <si>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</si>
  <si>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</si>
  <si>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</si>
  <si>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</si>
  <si>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</si>
  <si>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</si>
  <si>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</si>
  <si>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</si>
  <si>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</si>
  <si>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</si>
  <si>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</si>
  <si>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</si>
  <si>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</si>
  <si>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</si>
  <si>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</si>
  <si>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</si>
  <si>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</si>
  <si>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</si>
  <si>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</si>
  <si>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</si>
  <si>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</si>
  <si>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</si>
  <si>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</si>
  <si>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</si>
  <si>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</si>
  <si>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</si>
  <si>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</si>
  <si>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</si>
  <si>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</si>
  <si>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</si>
  <si>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</si>
  <si>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</si>
  <si>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</si>
  <si>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</si>
  <si>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</si>
  <si>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</si>
  <si>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</si>
  <si>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</si>
  <si>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</si>
  <si>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</si>
  <si>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</si>
  <si>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</si>
  <si>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</si>
  <si>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</si>
  <si>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</si>
  <si>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</si>
  <si>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</si>
  <si>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</si>
  <si>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</si>
  <si>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</si>
  <si>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</si>
  <si>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</si>
  <si>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</si>
  <si>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</si>
  <si>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</si>
  <si>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</si>
  <si>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</si>
  <si>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</si>
  <si>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</si>
  <si>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</si>
  <si>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</si>
  <si>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</si>
  <si>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</si>
  <si>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</si>
  <si>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</si>
  <si>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</si>
  <si>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</si>
  <si>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</si>
  <si>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</si>
  <si>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</si>
  <si>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</si>
  <si>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</si>
  <si>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</si>
  <si>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</si>
  <si>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</si>
  <si>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</si>
  <si>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</si>
  <si>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</si>
  <si>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</si>
  <si>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</si>
  <si>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</si>
  <si>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</si>
  <si>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</si>
  <si>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</si>
  <si>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</si>
  <si>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</si>
  <si>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</si>
  <si>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</si>
  <si>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</si>
  <si>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</si>
  <si>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</si>
  <si>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</si>
  <si>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</si>
  <si>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</si>
  <si>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</si>
  <si>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</si>
  <si>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</si>
  <si>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</si>
  <si>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</si>
  <si>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</si>
  <si>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</si>
  <si>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</si>
  <si>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</si>
  <si>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</si>
  <si>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</si>
  <si>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</si>
  <si>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</si>
  <si>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</si>
  <si>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</si>
  <si>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</si>
  <si>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</si>
  <si>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</si>
  <si>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</si>
  <si>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</si>
  <si>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</si>
  <si>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</si>
  <si>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</si>
  <si>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</si>
  <si>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</si>
  <si>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</si>
  <si>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</si>
  <si>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</si>
  <si>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</si>
  <si>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</si>
  <si>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</si>
  <si>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</si>
  <si>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</si>
  <si>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</si>
  <si>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</si>
  <si>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</si>
  <si>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</si>
  <si>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</si>
  <si>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</si>
  <si>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</si>
  <si>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</si>
  <si>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</si>
  <si>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</si>
  <si>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</si>
  <si>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</si>
  <si>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</si>
  <si>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</si>
  <si>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</si>
  <si>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</si>
  <si>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</si>
  <si>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</si>
  <si>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</si>
  <si>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</si>
  <si>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</si>
  <si>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</si>
  <si>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</si>
  <si>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</si>
  <si>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</si>
  <si>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</si>
  <si>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</si>
  <si>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</si>
  <si>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</si>
  <si>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</si>
  <si>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</si>
  <si>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</si>
  <si>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</si>
  <si>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</si>
  <si>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</si>
  <si>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</si>
  <si>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</si>
  <si>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</si>
  <si>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</si>
  <si>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</si>
  <si>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</si>
  <si>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</si>
  <si>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</si>
  <si>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</si>
  <si>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</si>
  <si>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</si>
  <si>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</si>
  <si>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</si>
  <si>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</si>
  <si>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</si>
  <si>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</si>
  <si>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</si>
  <si>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</si>
  <si>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</si>
  <si>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</si>
  <si>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</si>
  <si>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</si>
  <si>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</si>
  <si>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</si>
  <si>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</si>
  <si>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</si>
  <si>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</si>
  <si>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</si>
  <si>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</si>
  <si>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</si>
  <si>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</si>
  <si>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</si>
  <si>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</si>
  <si>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</si>
  <si>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</si>
  <si>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</si>
  <si>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</si>
  <si>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</si>
  <si>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</si>
  <si>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</si>
  <si>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</si>
  <si>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</si>
  <si>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</si>
  <si>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</si>
  <si>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</si>
  <si>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</si>
  <si>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</si>
  <si>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</si>
  <si>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</si>
  <si>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</si>
  <si>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</si>
  <si>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</si>
  <si>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</si>
  <si>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</si>
  <si>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</si>
  <si>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</si>
  <si>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</si>
  <si>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</si>
  <si>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</si>
  <si>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</si>
  <si>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</si>
  <si>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</si>
  <si>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</si>
  <si>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</si>
  <si>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</si>
  <si>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</si>
  <si>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</si>
  <si>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</si>
  <si>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</si>
  <si>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</si>
  <si>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</si>
  <si>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</si>
  <si>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</si>
  <si>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</si>
  <si>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</si>
  <si>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</si>
  <si>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</si>
  <si>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</si>
  <si>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</si>
  <si>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</si>
  <si>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</si>
  <si>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</si>
  <si>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</si>
  <si>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</si>
  <si>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</si>
  <si>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</si>
  <si>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</si>
  <si>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</si>
  <si>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</si>
  <si>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</si>
  <si>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</si>
  <si>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</si>
  <si>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</si>
  <si>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</si>
  <si>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</si>
  <si>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</si>
  <si>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</si>
  <si>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</si>
  <si>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</si>
  <si>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</si>
  <si>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</si>
  <si>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</si>
  <si>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</si>
  <si>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</si>
  <si>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</si>
  <si>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</si>
  <si>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</si>
  <si>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</si>
  <si>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</si>
  <si>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</si>
  <si>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</si>
  <si>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</si>
  <si>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</si>
  <si>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</si>
  <si>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</si>
  <si>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</si>
  <si>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</si>
  <si>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</si>
  <si>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</si>
  <si>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</si>
  <si>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</si>
  <si>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</si>
  <si>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</si>
  <si>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</si>
  <si>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</si>
  <si>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</si>
  <si>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</si>
  <si>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</si>
  <si>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</si>
  <si>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</si>
  <si>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</si>
  <si>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</si>
  <si>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</si>
  <si>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</si>
  <si>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</si>
  <si>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</si>
  <si>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</si>
  <si>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</si>
  <si>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</si>
  <si>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</si>
  <si>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</si>
  <si>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</si>
  <si>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</si>
  <si>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</si>
  <si>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</si>
  <si>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</si>
  <si>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</si>
  <si>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</si>
  <si>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</si>
  <si>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</si>
  <si>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</si>
  <si>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</si>
  <si>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</si>
  <si>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</si>
  <si>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</si>
  <si>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</si>
  <si>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</si>
  <si>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</si>
  <si>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</si>
  <si>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</si>
  <si>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</si>
  <si>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</si>
  <si>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</si>
  <si>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</si>
  <si>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</si>
  <si>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</si>
  <si>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</si>
  <si>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</si>
  <si>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</si>
  <si>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</si>
  <si>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</si>
  <si>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</si>
  <si>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</si>
  <si>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</si>
  <si>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</si>
  <si>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</si>
  <si>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</si>
  <si>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</si>
  <si>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</si>
  <si>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</si>
  <si>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</si>
  <si>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</si>
  <si>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</si>
  <si>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</si>
  <si>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</si>
  <si>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</si>
  <si>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</si>
  <si>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</si>
  <si>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</si>
  <si>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</si>
  <si>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</si>
  <si>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</si>
  <si>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</si>
  <si>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</si>
  <si>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</si>
  <si>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</si>
  <si>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</si>
  <si>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</si>
  <si>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</si>
  <si>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</si>
  <si>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</si>
  <si>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</si>
  <si>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</si>
  <si>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</si>
  <si>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</si>
  <si>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</si>
  <si>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</si>
  <si>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</si>
  <si>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</si>
  <si>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</si>
  <si>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</si>
  <si>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</si>
  <si>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</si>
  <si>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</si>
  <si>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</si>
  <si>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</si>
  <si>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</si>
  <si>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</si>
  <si>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</si>
  <si>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</si>
  <si>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</si>
  <si>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</si>
  <si>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</si>
  <si>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</si>
  <si>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</si>
  <si>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</si>
  <si>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</si>
  <si>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</si>
  <si>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</si>
  <si>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</si>
  <si>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</si>
  <si>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</si>
  <si>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</si>
  <si>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</si>
  <si>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</si>
  <si>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</si>
  <si>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</si>
  <si>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</si>
  <si>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</si>
  <si>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</si>
  <si>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</si>
  <si>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</si>
  <si>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</si>
  <si>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</si>
  <si>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</si>
  <si>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</si>
  <si>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</si>
  <si>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</si>
  <si>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</si>
  <si>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</si>
  <si>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</si>
  <si>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</si>
  <si>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</si>
  <si>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</si>
  <si>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</si>
  <si>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</si>
  <si>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</si>
  <si>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</si>
  <si>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</si>
  <si>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</si>
  <si>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</si>
  <si>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</si>
  <si>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</si>
  <si>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</si>
  <si>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</si>
  <si>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</si>
  <si>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</si>
  <si>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</si>
  <si>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</si>
  <si>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</si>
  <si>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</si>
  <si>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</si>
  <si>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</si>
  <si>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</si>
  <si>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</si>
  <si>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</si>
  <si>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</si>
  <si>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</si>
  <si>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</si>
  <si>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</si>
  <si>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</si>
  <si>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</si>
  <si>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</si>
  <si>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</si>
  <si>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</si>
  <si>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</si>
  <si>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</si>
  <si>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</si>
  <si>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</si>
  <si>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</si>
  <si>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</si>
  <si>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</si>
  <si>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</si>
  <si>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</si>
  <si>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</si>
  <si>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</si>
  <si>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</si>
  <si>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</si>
  <si>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</si>
  <si>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</si>
  <si>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</si>
  <si>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</si>
  <si>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</si>
  <si>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</si>
  <si>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</si>
  <si>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</si>
  <si>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</si>
  <si>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</si>
  <si>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</si>
  <si>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</si>
  <si>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</si>
  <si>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</si>
  <si>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</si>
  <si>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</si>
  <si>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</si>
  <si>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</si>
  <si>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</si>
  <si>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</si>
  <si>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</si>
  <si>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</si>
  <si>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</si>
  <si>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</si>
  <si>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</si>
  <si>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</si>
  <si>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</si>
  <si>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</si>
  <si>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</si>
  <si>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</si>
  <si>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</si>
  <si>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</si>
  <si>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</si>
  <si>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</si>
  <si>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</si>
  <si>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</si>
  <si>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</si>
  <si>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</si>
  <si>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</si>
  <si>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</si>
  <si>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</si>
  <si>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</si>
  <si>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</si>
  <si>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</si>
  <si>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</si>
  <si>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</si>
  <si>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</si>
  <si>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</si>
  <si>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</si>
  <si>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</si>
  <si>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</si>
  <si>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</si>
  <si>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</si>
  <si>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</si>
  <si>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</si>
  <si>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</si>
  <si>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</si>
  <si>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</si>
  <si>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</si>
  <si>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</si>
  <si>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</si>
  <si>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</si>
  <si>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</si>
  <si>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</si>
  <si>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</si>
  <si>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</si>
  <si>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</si>
  <si>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</si>
  <si>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</si>
  <si>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</si>
  <si>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</si>
  <si>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</si>
  <si>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</si>
  <si>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</si>
  <si>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</si>
  <si>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</si>
  <si>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</si>
  <si>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</si>
  <si>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</si>
  <si>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</si>
  <si>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</si>
  <si>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</si>
  <si>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</si>
  <si>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</si>
  <si>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</si>
  <si>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</si>
  <si>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</si>
  <si>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</si>
  <si>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</si>
  <si>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</si>
  <si>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</si>
  <si>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</si>
  <si>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</si>
  <si>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</si>
  <si>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</si>
  <si>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</si>
  <si>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</si>
  <si>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</si>
  <si>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</si>
  <si>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</si>
  <si>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</si>
  <si>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</si>
  <si>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</si>
  <si>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</si>
  <si>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</si>
  <si>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</si>
  <si>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</si>
  <si>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</si>
  <si>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</si>
  <si>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</si>
  <si>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</si>
  <si>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</si>
  <si>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</si>
  <si>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</si>
  <si>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</si>
  <si>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</si>
  <si>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</si>
  <si>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</si>
  <si>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</si>
  <si>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</si>
  <si>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</si>
  <si>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</si>
  <si>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</si>
  <si>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</si>
  <si>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</si>
  <si>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</si>
  <si>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</si>
  <si>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</si>
  <si>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</si>
  <si>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</si>
  <si>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</si>
  <si>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</si>
  <si>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</si>
  <si>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</si>
  <si>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</si>
  <si>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</si>
  <si>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</si>
  <si>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</si>
  <si>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</si>
  <si>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</si>
  <si>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</si>
  <si>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</si>
  <si>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</si>
  <si>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</si>
  <si>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</si>
  <si>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</si>
  <si>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</si>
  <si>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</si>
  <si>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</si>
  <si>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</si>
  <si>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</si>
  <si>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</si>
  <si>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</si>
  <si>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</si>
  <si>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</si>
  <si>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</si>
  <si>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</si>
  <si>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</si>
  <si>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</si>
  <si>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</si>
  <si>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</si>
  <si>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</si>
  <si>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</si>
  <si>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</si>
  <si>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</si>
  <si>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</si>
  <si>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</si>
  <si>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</si>
  <si>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</si>
  <si>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</si>
  <si>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</si>
  <si>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</si>
  <si>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</si>
  <si>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</si>
  <si>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</si>
  <si>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</si>
  <si>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</si>
  <si>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</si>
  <si>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</si>
  <si>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</si>
  <si>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</si>
  <si>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</si>
  <si>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</si>
  <si>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</si>
  <si>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</si>
  <si>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</si>
  <si>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</si>
  <si>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</si>
  <si>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</si>
  <si>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</si>
  <si>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</si>
  <si>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</si>
  <si>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</si>
  <si>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</si>
  <si>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</si>
  <si>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</si>
  <si>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</si>
  <si>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</si>
  <si>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</si>
  <si>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</si>
  <si>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</si>
  <si>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</si>
  <si>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</si>
  <si>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</si>
  <si>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</si>
  <si>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</si>
  <si>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</si>
  <si>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</si>
  <si>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</si>
  <si>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</si>
  <si>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</si>
  <si>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</si>
  <si>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</si>
  <si>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</si>
  <si>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</si>
  <si>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</si>
  <si>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</si>
  <si>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</si>
  <si>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</si>
  <si>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</si>
  <si>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</si>
  <si>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</si>
  <si>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</si>
  <si>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</si>
  <si>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</si>
  <si>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</si>
  <si>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</si>
  <si>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</si>
  <si>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</si>
  <si>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</si>
  <si>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</si>
  <si>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</si>
  <si>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</si>
  <si>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</si>
  <si>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</si>
  <si>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</si>
  <si>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</si>
  <si>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</si>
  <si>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</si>
  <si>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</si>
  <si>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</si>
  <si>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</si>
  <si>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</si>
  <si>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</si>
  <si>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</si>
  <si>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</si>
  <si>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</si>
  <si>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</si>
  <si>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</si>
  <si>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</si>
  <si>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</si>
  <si>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</si>
  <si>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</si>
  <si>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</si>
  <si>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</si>
  <si>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</si>
  <si>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</si>
  <si>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</si>
  <si>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</si>
  <si>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</si>
  <si>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</si>
  <si>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</si>
  <si>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</si>
  <si>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</si>
  <si>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</si>
  <si>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</si>
  <si>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</si>
  <si>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</si>
  <si>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</si>
  <si>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</si>
  <si>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</si>
  <si>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</si>
  <si>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</si>
  <si>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</si>
  <si>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</si>
  <si>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</si>
  <si>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</si>
  <si>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</si>
  <si>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</si>
  <si>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</si>
  <si>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</si>
  <si>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</si>
  <si>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</si>
  <si>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</si>
  <si>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</si>
  <si>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</si>
  <si>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</si>
  <si>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</si>
  <si>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</si>
  <si>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</si>
  <si>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</si>
  <si>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</si>
  <si>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</si>
  <si>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</si>
  <si>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</si>
  <si>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</si>
  <si>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</si>
  <si>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</si>
  <si>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</si>
  <si>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</si>
  <si>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</si>
  <si>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</si>
  <si>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</si>
  <si>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</si>
  <si>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</si>
  <si>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</si>
  <si>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</si>
  <si>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</si>
  <si>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</si>
  <si>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</si>
  <si>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</si>
  <si>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</si>
  <si>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</si>
  <si>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</si>
  <si>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</si>
  <si>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</si>
  <si>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</si>
  <si>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</si>
  <si>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</si>
  <si>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</si>
  <si>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</si>
  <si>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</si>
  <si>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</si>
  <si>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</si>
  <si>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</si>
  <si>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</si>
  <si>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</si>
  <si>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</si>
  <si>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</si>
  <si>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</si>
  <si>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</si>
  <si>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</si>
  <si>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</si>
  <si>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</si>
  <si>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</si>
  <si>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</si>
  <si>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</si>
  <si>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</si>
  <si>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</si>
  <si>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</si>
  <si>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</si>
  <si>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</si>
  <si>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</si>
  <si>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</si>
  <si>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</si>
  <si>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</si>
  <si>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</si>
  <si>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</si>
  <si>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</si>
  <si>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</si>
  <si>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</si>
  <si>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</si>
  <si>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</si>
  <si>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</si>
  <si>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</si>
  <si>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</si>
  <si>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</si>
  <si>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</si>
  <si>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</si>
  <si>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</si>
  <si>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</si>
  <si>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</si>
  <si>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</si>
  <si>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</si>
  <si>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</si>
  <si>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</si>
  <si>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</si>
  <si>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</si>
  <si>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</si>
  <si>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</si>
  <si>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</si>
  <si>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</si>
  <si>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</si>
  <si>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</si>
  <si>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</si>
  <si>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</si>
  <si>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</si>
  <si>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</si>
  <si>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</si>
  <si>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</si>
  <si>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</si>
  <si>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</si>
  <si>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</si>
  <si>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</si>
  <si>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</si>
  <si>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</si>
  <si>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</si>
  <si>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</si>
  <si>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</si>
  <si>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</si>
  <si>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</si>
  <si>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</si>
  <si>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</si>
  <si>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</si>
  <si>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</si>
  <si>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</si>
  <si>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</si>
  <si>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</si>
  <si>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</si>
  <si>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</si>
  <si>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</si>
  <si>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</si>
  <si>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</si>
  <si>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</si>
  <si>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</si>
  <si>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</si>
  <si>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</si>
  <si>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</si>
  <si>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</si>
  <si>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</si>
  <si>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</si>
  <si>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</si>
  <si>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</si>
  <si>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</si>
  <si>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</si>
  <si>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</si>
  <si>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</si>
  <si>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</si>
  <si>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</si>
  <si>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</si>
  <si>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</si>
  <si>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</si>
  <si>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</si>
  <si>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</si>
  <si>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</si>
  <si>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</si>
  <si>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</si>
  <si>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</si>
  <si>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</si>
  <si>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</si>
  <si>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</si>
  <si>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</si>
  <si>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</si>
  <si>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</si>
  <si>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</si>
  <si>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</si>
  <si>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</si>
  <si>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</si>
  <si>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</si>
  <si>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</si>
  <si>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</si>
  <si>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</si>
  <si>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</si>
  <si>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</si>
  <si>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</si>
  <si>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</si>
  <si>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</si>
  <si>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</si>
  <si>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</si>
  <si>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</si>
  <si>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</si>
  <si>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</si>
  <si>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</si>
  <si>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</si>
  <si>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</si>
  <si>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</si>
  <si>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</si>
  <si>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</si>
  <si>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</si>
  <si>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</si>
  <si>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</si>
  <si>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</si>
  <si>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</si>
  <si>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</si>
  <si>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</si>
  <si>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</si>
  <si>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</si>
  <si>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</si>
  <si>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</si>
  <si>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</si>
  <si>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</si>
  <si>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</si>
  <si>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</si>
  <si>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</si>
  <si>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</si>
  <si>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</si>
  <si>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</si>
  <si>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</si>
  <si>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</si>
  <si>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</si>
  <si>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</si>
  <si>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</si>
  <si>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</si>
  <si>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</si>
  <si>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</si>
  <si>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</si>
  <si>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</si>
  <si>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</si>
  <si>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</si>
  <si>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</si>
  <si>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</si>
  <si>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</si>
  <si>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</si>
  <si>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</si>
  <si>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</si>
  <si>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</si>
  <si>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</si>
  <si>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</si>
  <si>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</si>
  <si>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</si>
  <si>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</si>
  <si>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</si>
  <si>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</si>
  <si>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</si>
  <si>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</si>
  <si>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</si>
  <si>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</si>
  <si>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</si>
  <si>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</si>
  <si>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</si>
  <si>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</si>
  <si>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</si>
  <si>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</si>
  <si>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</si>
  <si>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</si>
  <si>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</si>
  <si>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</si>
  <si>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</si>
  <si>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</si>
  <si>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</si>
  <si>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</si>
  <si>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</si>
  <si>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</si>
  <si>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</si>
  <si>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</si>
  <si>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</si>
  <si>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</si>
  <si>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</si>
  <si>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</si>
  <si>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</si>
  <si>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</si>
  <si>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</si>
  <si>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</si>
  <si>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</si>
  <si>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</si>
  <si>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</si>
  <si>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</si>
  <si>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</si>
  <si>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</si>
  <si>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</si>
  <si>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</si>
  <si>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</si>
  <si>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</si>
  <si>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</si>
  <si>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</si>
  <si>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</si>
  <si>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</si>
  <si>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</si>
  <si>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</si>
  <si>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</si>
  <si>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</si>
  <si>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</si>
  <si>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</si>
  <si>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</si>
  <si>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</si>
  <si>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</si>
  <si>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</si>
  <si>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</si>
  <si>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</si>
  <si>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</si>
  <si>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</si>
  <si>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</si>
  <si>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</si>
  <si>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</si>
  <si>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</si>
  <si>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</si>
  <si>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</si>
  <si>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</si>
  <si>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</si>
  <si>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</si>
  <si>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</si>
  <si>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</si>
  <si>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</si>
  <si>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</si>
  <si>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</si>
  <si>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</si>
  <si>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</si>
  <si>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</si>
  <si>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</si>
  <si>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</si>
  <si>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</si>
  <si>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</si>
  <si>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</si>
  <si>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</si>
  <si>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</si>
  <si>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</si>
  <si>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</si>
  <si>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</si>
  <si>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</si>
  <si>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</si>
  <si>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</si>
  <si>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</si>
  <si>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</si>
  <si>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</si>
  <si>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</si>
  <si>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</si>
  <si>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</si>
  <si>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</si>
  <si>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</si>
  <si>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</si>
  <si>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</si>
  <si>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</si>
  <si>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</si>
  <si>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</si>
  <si>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</si>
  <si>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</si>
  <si>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</si>
  <si>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</si>
  <si>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</si>
  <si>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</si>
  <si>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</si>
  <si>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</si>
  <si>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</si>
  <si>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</si>
  <si>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</si>
  <si>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</si>
  <si>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</si>
  <si>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</si>
  <si>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</si>
  <si>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</si>
  <si>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</si>
  <si>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</si>
  <si>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</si>
  <si>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</si>
  <si>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</si>
  <si>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</si>
  <si>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</si>
  <si>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</si>
  <si>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</si>
  <si>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</si>
  <si>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</si>
  <si>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</si>
  <si>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</si>
  <si>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</si>
  <si>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</si>
  <si>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</si>
  <si>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</si>
  <si>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</si>
  <si>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</si>
  <si>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</si>
  <si>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</si>
  <si>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</si>
  <si>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</si>
  <si>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</si>
  <si>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</si>
  <si>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</si>
  <si>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</si>
  <si>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</si>
  <si>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</si>
  <si>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</si>
  <si>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</si>
  <si>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</si>
  <si>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</si>
  <si>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</si>
  <si>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</si>
  <si>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</si>
  <si>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</si>
  <si>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</si>
  <si>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</si>
  <si>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</si>
  <si>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</si>
  <si>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</si>
  <si>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</si>
  <si>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</si>
  <si>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</si>
  <si>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</si>
  <si>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</si>
  <si>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</si>
  <si>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</si>
  <si>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</si>
  <si>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</si>
  <si>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</si>
  <si>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</si>
  <si>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</si>
  <si>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</si>
  <si>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</si>
  <si>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</si>
  <si>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</si>
  <si>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</si>
  <si>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</si>
  <si>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</si>
  <si>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</si>
  <si>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</si>
  <si>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</si>
  <si>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</si>
  <si>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</si>
  <si>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</si>
  <si>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</si>
  <si>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</si>
  <si>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</si>
  <si>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</si>
  <si>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</si>
  <si>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</si>
  <si>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</si>
  <si>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</si>
  <si>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</si>
  <si>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</si>
  <si>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</si>
  <si>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</si>
  <si>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</si>
  <si>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</si>
  <si>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</si>
  <si>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</si>
  <si>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</si>
  <si>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</si>
  <si>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</si>
  <si>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</si>
  <si>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</si>
  <si>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</si>
  <si>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</si>
  <si>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</si>
  <si>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</si>
  <si>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</si>
  <si>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</si>
  <si>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</si>
  <si>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</si>
  <si>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</si>
  <si>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</si>
  <si>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</si>
  <si>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</si>
  <si>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</si>
  <si>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</si>
  <si>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</si>
  <si>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</si>
  <si>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</si>
  <si>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</si>
  <si>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</si>
  <si>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</si>
  <si>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</si>
  <si>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</si>
  <si>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</si>
  <si>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</si>
  <si>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</si>
  <si>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</si>
  <si>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</si>
  <si>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</si>
  <si>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</si>
  <si>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</si>
  <si>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</si>
  <si>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</si>
  <si>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</si>
  <si>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</si>
  <si>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</si>
  <si>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</si>
  <si>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</si>
  <si>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</si>
  <si>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</si>
  <si>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</si>
  <si>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</si>
  <si>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</si>
  <si>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</si>
  <si>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</si>
  <si>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</si>
  <si>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</si>
  <si>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</si>
  <si>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</si>
  <si>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</si>
  <si>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</si>
  <si>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</si>
  <si>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</si>
  <si>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</si>
  <si>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</si>
  <si>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</si>
  <si>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</si>
  <si>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</si>
  <si>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</si>
  <si>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</si>
  <si>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</si>
  <si>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</si>
  <si>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</si>
  <si>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</si>
  <si>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</si>
  <si>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</si>
  <si>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</si>
  <si>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</si>
  <si>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</si>
  <si>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</si>
  <si>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</si>
  <si>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</si>
  <si>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</si>
  <si>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</si>
  <si>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</si>
  <si>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</si>
  <si>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</si>
  <si>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</si>
  <si>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</si>
  <si>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</si>
  <si>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</si>
  <si>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</si>
  <si>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</si>
  <si>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</si>
  <si>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</si>
  <si>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</si>
  <si>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</si>
  <si>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</si>
  <si>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</si>
  <si>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</si>
  <si>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</si>
  <si>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</si>
  <si>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</si>
  <si>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</si>
  <si>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</si>
  <si>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</si>
  <si>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</si>
  <si>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</si>
  <si>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</si>
  <si>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</si>
  <si>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</si>
  <si>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</si>
  <si>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</si>
  <si>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</si>
  <si>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</si>
  <si>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</si>
  <si>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</si>
  <si>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</si>
  <si>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</si>
  <si>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</si>
  <si>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</si>
  <si>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</si>
  <si>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</si>
  <si>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</si>
  <si>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</si>
  <si>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</si>
  <si>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</si>
  <si>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</si>
  <si>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</si>
  <si>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</si>
  <si>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</si>
  <si>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</si>
  <si>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</si>
  <si>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</si>
  <si>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</si>
  <si>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</si>
  <si>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</si>
  <si>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</si>
  <si>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</si>
  <si>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</si>
  <si>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</si>
  <si>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</si>
  <si>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</si>
  <si>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</si>
  <si>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</si>
  <si>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</si>
  <si>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</si>
  <si>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</si>
  <si>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</si>
  <si>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</si>
  <si>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</si>
  <si>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</si>
  <si>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</si>
  <si>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</si>
  <si>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</si>
  <si>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</si>
  <si>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</si>
  <si>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</si>
  <si>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</si>
  <si>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</si>
  <si>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</si>
  <si>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</si>
  <si>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</si>
  <si>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</si>
  <si>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</si>
  <si>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</si>
  <si>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</si>
  <si>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</si>
  <si>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</si>
  <si>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</si>
  <si>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</si>
  <si>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</si>
  <si>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</si>
  <si>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</si>
  <si>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</si>
  <si>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</si>
  <si>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</si>
  <si>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</si>
  <si>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</si>
  <si>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</si>
  <si>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</si>
  <si>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</si>
  <si>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</si>
  <si>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</si>
  <si>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</si>
  <si>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</si>
  <si>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</si>
  <si>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</si>
  <si>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</si>
  <si>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</si>
  <si>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</si>
  <si>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</si>
  <si>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</si>
  <si>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</si>
  <si>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</si>
  <si>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</si>
  <si>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</si>
  <si>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</si>
  <si>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</si>
  <si>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</si>
  <si>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</si>
  <si>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</si>
  <si>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</si>
  <si>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</si>
  <si>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</si>
  <si>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</si>
  <si>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</si>
  <si>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</si>
  <si>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</si>
  <si>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</si>
  <si>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</si>
  <si>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</si>
  <si>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</si>
  <si>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</si>
  <si>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</si>
  <si>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</si>
  <si>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</si>
  <si>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</si>
  <si>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</si>
  <si>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</si>
  <si>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</si>
  <si>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</si>
  <si>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</si>
  <si>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</si>
  <si>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</si>
  <si>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</si>
  <si>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</si>
  <si>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</si>
  <si>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</si>
  <si>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</si>
  <si>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</si>
  <si>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</si>
  <si>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</si>
  <si>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</si>
  <si>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</si>
  <si>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</si>
  <si>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</si>
  <si>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</si>
  <si>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</si>
  <si>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</si>
  <si>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</si>
  <si>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</si>
  <si>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</si>
  <si>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</si>
  <si>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</si>
  <si>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</si>
  <si>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</si>
  <si>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</si>
  <si>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</si>
  <si>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</si>
  <si>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</si>
  <si>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</si>
  <si>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</si>
  <si>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</si>
  <si>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</si>
  <si>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</si>
  <si>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</si>
  <si>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</si>
  <si>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</si>
  <si>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</si>
  <si>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</si>
  <si>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</si>
  <si>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</si>
  <si>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</si>
  <si>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</si>
  <si>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</si>
  <si>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</si>
  <si>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</si>
  <si>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</si>
  <si>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</si>
  <si>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</si>
  <si>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</si>
  <si>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</si>
  <si>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</si>
  <si>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</si>
  <si>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</si>
  <si>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</si>
  <si>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</si>
  <si>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</si>
  <si>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</si>
  <si>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</si>
  <si>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</si>
  <si>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</si>
  <si>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</si>
  <si>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</si>
  <si>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</si>
  <si>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</si>
  <si>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</si>
  <si>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</si>
  <si>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</si>
  <si>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</si>
  <si>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</si>
  <si>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</si>
  <si>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</si>
  <si>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</si>
  <si>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</si>
  <si>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</si>
  <si>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</si>
  <si>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</si>
  <si>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</si>
  <si>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</si>
  <si>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</si>
  <si>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</si>
  <si>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</si>
  <si>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</si>
  <si>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</si>
  <si>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</si>
  <si>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</si>
  <si>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</si>
  <si>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</si>
  <si>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</si>
  <si>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</si>
  <si>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</si>
  <si>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</si>
  <si>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</si>
  <si>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</si>
  <si>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</si>
  <si>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</si>
  <si>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</si>
  <si>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</si>
  <si>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</si>
  <si>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</si>
  <si>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</si>
  <si>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</si>
  <si>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</si>
  <si>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</si>
  <si>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</si>
  <si>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</si>
  <si>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</si>
  <si>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</si>
  <si>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</si>
  <si>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</si>
  <si>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</si>
  <si>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</si>
  <si>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</si>
  <si>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</si>
  <si>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</si>
  <si>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</si>
  <si>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</si>
  <si>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</si>
  <si>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</si>
  <si>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</si>
  <si>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</si>
  <si>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</si>
  <si>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</si>
  <si>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</si>
  <si>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</si>
  <si>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</si>
  <si>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</si>
  <si>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</si>
  <si>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</si>
  <si>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</si>
  <si>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</si>
  <si>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</si>
  <si>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</si>
  <si>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</si>
  <si>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</si>
  <si>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</si>
  <si>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</si>
  <si>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</si>
  <si>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</si>
  <si>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</si>
  <si>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</si>
  <si>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</si>
  <si>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</si>
  <si>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</si>
  <si>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</si>
  <si>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</si>
  <si>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</si>
  <si>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</si>
  <si>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</si>
  <si>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</si>
  <si>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</si>
  <si>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</si>
  <si>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</si>
  <si>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</si>
  <si>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</si>
  <si>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</si>
  <si>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</si>
  <si>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</si>
  <si>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</si>
  <si>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</si>
  <si>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</si>
  <si>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</si>
  <si>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</si>
  <si>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</si>
  <si>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</si>
  <si>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</si>
  <si>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</si>
  <si>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</si>
  <si>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</si>
  <si>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</si>
  <si>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</si>
  <si>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</si>
  <si>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</si>
  <si>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</si>
  <si>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</si>
  <si>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</si>
  <si>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</si>
  <si>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</si>
  <si>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</si>
  <si>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</si>
  <si>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</si>
  <si>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</si>
  <si>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</si>
  <si>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</si>
  <si>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</si>
  <si>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</si>
  <si>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</si>
  <si>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</si>
  <si>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</si>
  <si>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</si>
  <si>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</si>
  <si>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</si>
  <si>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</si>
  <si>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</si>
  <si>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</si>
  <si>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</si>
  <si>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</si>
  <si>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</si>
  <si>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</si>
  <si>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</si>
  <si>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</si>
  <si>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</si>
  <si>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</si>
  <si>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</si>
  <si>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</si>
  <si>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</si>
  <si>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</si>
  <si>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</si>
  <si>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</si>
  <si>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</si>
  <si>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</si>
  <si>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</si>
  <si>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</si>
  <si>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</si>
  <si>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</si>
  <si>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</si>
  <si>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</si>
  <si>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</si>
  <si>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</si>
  <si>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</si>
  <si>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</si>
  <si>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</si>
  <si>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</si>
  <si>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</si>
  <si>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</si>
  <si>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</si>
  <si>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</si>
  <si>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</si>
  <si>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</si>
  <si>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</si>
  <si>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</si>
  <si>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</si>
  <si>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</si>
  <si>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</si>
  <si>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</si>
  <si>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</si>
  <si>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</si>
  <si>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</si>
  <si>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</si>
  <si>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</si>
  <si>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</si>
  <si>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</si>
  <si>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</si>
  <si>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</si>
  <si>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</si>
  <si>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</si>
  <si>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</si>
  <si>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</si>
  <si>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</si>
  <si>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</si>
  <si>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</si>
  <si>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</si>
  <si>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</si>
  <si>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</si>
  <si>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</si>
  <si>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</si>
  <si>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</si>
  <si>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</si>
  <si>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</si>
  <si>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</si>
  <si>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</si>
  <si>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</si>
  <si>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</si>
  <si>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</si>
  <si>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</si>
  <si>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</si>
  <si>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</si>
  <si>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</si>
  <si>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</si>
  <si>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</si>
  <si>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</si>
  <si>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</si>
  <si>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</si>
  <si>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</si>
  <si>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</si>
  <si>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</si>
  <si>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</si>
  <si>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</si>
  <si>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</si>
  <si>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</si>
  <si>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</si>
  <si>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</si>
  <si>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</si>
  <si>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</si>
  <si>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</si>
  <si>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</si>
  <si>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</si>
  <si>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</si>
  <si>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</si>
  <si>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</si>
  <si>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</si>
  <si>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</si>
  <si>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</si>
  <si>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</si>
  <si>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</si>
  <si>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</si>
  <si>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</si>
  <si>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</si>
  <si>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</si>
  <si>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</si>
  <si>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</si>
  <si>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</si>
  <si>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</si>
  <si>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</si>
  <si>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</si>
  <si>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</si>
  <si>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</si>
  <si>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</si>
  <si>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</si>
  <si>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</si>
  <si>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</si>
  <si>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</si>
  <si>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</si>
  <si>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</si>
  <si>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</si>
  <si>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</si>
  <si>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</si>
  <si>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</si>
  <si>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</si>
  <si>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</si>
  <si>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</si>
  <si>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</si>
  <si>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</si>
  <si>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</si>
  <si>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</si>
  <si>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</si>
  <si>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</si>
  <si>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</si>
  <si>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</si>
  <si>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</si>
  <si>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</si>
  <si>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</si>
  <si>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</si>
  <si>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</si>
  <si>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</si>
  <si>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</si>
  <si>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</si>
  <si>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</si>
  <si>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</si>
  <si>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</si>
  <si>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</si>
  <si>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</si>
  <si>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</si>
  <si>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</si>
  <si>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</si>
  <si>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</si>
  <si>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</si>
  <si>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</si>
  <si>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</si>
  <si>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</si>
  <si>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</si>
  <si>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</si>
  <si>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</si>
  <si>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</si>
  <si>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</si>
  <si>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</si>
  <si>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</si>
  <si>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</si>
  <si>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</si>
  <si>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</si>
  <si>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</si>
  <si>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</si>
  <si>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</si>
  <si>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</si>
  <si>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</si>
  <si>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</si>
  <si>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</si>
  <si>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</si>
  <si>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</si>
  <si>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</si>
  <si>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</si>
  <si>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</si>
  <si>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</si>
  <si>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</si>
  <si>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</si>
  <si>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</si>
  <si>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</si>
  <si>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</si>
  <si>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</si>
  <si>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</si>
  <si>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</si>
  <si>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</si>
  <si>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</si>
  <si>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</si>
  <si>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</si>
  <si>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</si>
  <si>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</si>
  <si>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</si>
  <si>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</si>
  <si>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</si>
  <si>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</si>
  <si>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</si>
  <si>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</si>
  <si>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</si>
  <si>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</si>
  <si>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</si>
  <si>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</si>
  <si>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</si>
  <si>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</si>
  <si>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</si>
  <si>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</si>
  <si>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</si>
  <si>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</si>
  <si>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</si>
  <si>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</si>
  <si>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</si>
  <si>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</si>
  <si>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</si>
  <si>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</si>
  <si>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</si>
  <si>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</si>
  <si>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</si>
  <si>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</si>
  <si>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</si>
  <si>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</si>
  <si>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</si>
  <si>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</si>
  <si>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</si>
  <si>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</si>
  <si>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</si>
  <si>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</si>
  <si>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</si>
  <si>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</si>
  <si>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</si>
  <si>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</si>
  <si>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</si>
  <si>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</si>
  <si>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</si>
  <si>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</si>
  <si>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</si>
  <si>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</si>
  <si>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</si>
  <si>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</si>
  <si>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</si>
  <si>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</si>
  <si>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</si>
  <si>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</si>
  <si>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</si>
  <si>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</si>
  <si>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</si>
  <si>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</si>
  <si>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</si>
  <si>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</si>
  <si>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</si>
  <si>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</si>
  <si>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</si>
  <si>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</si>
  <si>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</si>
  <si>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</si>
  <si>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</si>
  <si>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</si>
  <si>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</si>
  <si>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</si>
  <si>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</si>
  <si>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</si>
  <si>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</si>
  <si>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</si>
  <si>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</si>
  <si>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</si>
  <si>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</si>
  <si>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</si>
  <si>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</si>
  <si>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</si>
  <si>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</si>
  <si>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</si>
  <si>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</si>
  <si>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</si>
  <si>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</si>
  <si>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</si>
  <si>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</si>
  <si>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</si>
  <si>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</si>
  <si>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</si>
  <si>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</si>
  <si>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</si>
  <si>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</si>
  <si>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</si>
  <si>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</si>
  <si>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</si>
  <si>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</si>
  <si>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</si>
  <si>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</si>
  <si>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</si>
  <si>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</si>
  <si>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</si>
  <si>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</si>
  <si>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</si>
  <si>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</si>
  <si>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</si>
  <si>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</si>
  <si>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</si>
  <si>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</si>
  <si>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</si>
  <si>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</si>
  <si>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</si>
  <si>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</si>
  <si>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</si>
  <si>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</si>
  <si>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</si>
  <si>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</si>
  <si>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</si>
  <si>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</si>
  <si>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</si>
  <si>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</si>
  <si>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</si>
  <si>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</si>
  <si>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</si>
  <si>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</si>
  <si>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</si>
  <si>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</si>
  <si>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</si>
  <si>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</si>
  <si>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</si>
  <si>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</si>
  <si>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</si>
  <si>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</si>
  <si>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</si>
  <si>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</si>
  <si>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</si>
  <si>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</si>
  <si>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</si>
  <si>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</si>
  <si>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</si>
  <si>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</si>
  <si>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</si>
  <si>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</si>
  <si>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</si>
  <si>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</si>
  <si>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</si>
  <si>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</si>
  <si>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</si>
  <si>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</si>
  <si>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</si>
  <si>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</si>
  <si>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</si>
  <si>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</si>
  <si>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</si>
  <si>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</si>
  <si>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</si>
  <si>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</si>
  <si>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</si>
  <si>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</si>
  <si>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</si>
  <si>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</si>
  <si>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</si>
  <si>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</si>
  <si>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</si>
  <si>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</si>
  <si>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</si>
  <si>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</si>
  <si>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</si>
  <si>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</si>
  <si>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</si>
  <si>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</si>
  <si>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</si>
  <si>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</si>
  <si>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</si>
  <si>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</si>
  <si>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</si>
  <si>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</si>
  <si>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</si>
  <si>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</si>
  <si>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</si>
  <si>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</si>
  <si>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</si>
  <si>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</si>
  <si>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</si>
  <si>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</si>
  <si>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</si>
  <si>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</si>
  <si>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</si>
  <si>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</si>
  <si>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</si>
  <si>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</si>
  <si>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</si>
  <si>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</si>
  <si>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</si>
  <si>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</si>
  <si>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</si>
  <si>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</si>
  <si>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</si>
  <si>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</si>
  <si>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</si>
  <si>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</si>
  <si>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</si>
  <si>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</si>
  <si>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</si>
  <si>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</si>
  <si>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</si>
  <si>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</si>
  <si>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</si>
  <si>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</si>
  <si>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</si>
  <si>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</si>
  <si>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</si>
  <si>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</si>
  <si>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</si>
  <si>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</si>
  <si>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</si>
  <si>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</si>
  <si>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</si>
  <si>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</si>
  <si>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</si>
  <si>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</si>
  <si>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</si>
  <si>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</si>
  <si>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</si>
  <si>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</si>
  <si>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</si>
  <si>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</si>
  <si>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</si>
  <si>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</si>
  <si>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</si>
  <si>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</si>
  <si>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</si>
  <si>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</si>
  <si>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</si>
  <si>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</si>
  <si>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</si>
  <si>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</si>
  <si>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</si>
  <si>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</si>
  <si>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</si>
  <si>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</si>
  <si>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</si>
  <si>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</si>
  <si>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</si>
  <si>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</si>
  <si>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</si>
  <si>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</si>
  <si>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</si>
  <si>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</si>
  <si>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</si>
  <si>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</si>
  <si>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</si>
  <si>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</si>
  <si>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</si>
  <si>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</si>
  <si>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</si>
  <si>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</si>
  <si>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</si>
  <si>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</si>
  <si>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</si>
  <si>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</si>
  <si>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</si>
  <si>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</si>
  <si>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</si>
  <si>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</si>
  <si>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</si>
  <si>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</si>
  <si>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</si>
  <si>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</si>
  <si>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</si>
  <si>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</si>
  <si>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</si>
  <si>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</si>
  <si>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</si>
  <si>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</si>
  <si>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</si>
  <si>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</si>
  <si>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</si>
  <si>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</si>
  <si>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</si>
  <si>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</si>
  <si>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</si>
  <si>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</si>
  <si>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</si>
  <si>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</si>
  <si>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</si>
  <si>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</si>
  <si>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</si>
  <si>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</si>
  <si>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</si>
  <si>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</si>
  <si>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</si>
  <si>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</si>
  <si>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</si>
  <si>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</si>
  <si>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</si>
  <si>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</si>
  <si>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</si>
  <si>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</si>
  <si>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</si>
  <si>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</si>
  <si>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</si>
  <si>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</si>
  <si>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</si>
  <si>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</si>
  <si>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</si>
  <si>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</si>
  <si>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</si>
  <si>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</si>
  <si>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</si>
  <si>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</si>
  <si>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</si>
  <si>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</si>
  <si>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</si>
  <si>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</si>
  <si>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</si>
  <si>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</si>
  <si>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</si>
  <si>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</si>
  <si>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</si>
  <si>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</si>
  <si>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</si>
  <si>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</si>
  <si>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</si>
  <si>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</si>
  <si>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</si>
  <si>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</si>
  <si>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</si>
  <si>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</si>
  <si>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</si>
  <si>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</si>
  <si>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</si>
  <si>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</si>
  <si>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</si>
  <si>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</si>
  <si>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</si>
  <si>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</si>
  <si>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</si>
  <si>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</si>
  <si>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</si>
  <si>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</si>
  <si>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</si>
  <si>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</si>
  <si>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</si>
  <si>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</si>
  <si>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</si>
  <si>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</si>
  <si>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</si>
  <si>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</si>
  <si>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</si>
  <si>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</si>
  <si>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</si>
  <si>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</si>
  <si>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</si>
  <si>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</si>
  <si>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</si>
  <si>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</si>
  <si>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</si>
  <si>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</si>
  <si>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</si>
  <si>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</si>
  <si>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</si>
  <si>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</si>
  <si>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</si>
  <si>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</si>
  <si>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</si>
  <si>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</si>
  <si>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</si>
  <si>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</si>
  <si>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</si>
  <si>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</si>
  <si>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</si>
  <si>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</si>
  <si>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</si>
  <si>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</si>
  <si>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</si>
  <si>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</si>
  <si>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</si>
  <si>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</si>
  <si>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</si>
  <si>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</si>
  <si>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</si>
  <si>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</si>
  <si>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</si>
  <si>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</si>
  <si>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</si>
  <si>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</si>
  <si>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</si>
  <si>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</si>
  <si>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</si>
  <si>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</si>
  <si>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</si>
  <si>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</si>
  <si>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</si>
  <si>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</si>
  <si>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</si>
  <si>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</si>
  <si>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</si>
  <si>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</si>
  <si>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</si>
  <si>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</si>
  <si>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</si>
  <si>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</si>
  <si>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</si>
  <si>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</si>
  <si>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</si>
  <si>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</si>
  <si>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</si>
  <si>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</si>
  <si>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</si>
  <si>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</si>
  <si>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</si>
  <si>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</si>
  <si>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</si>
  <si>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</si>
  <si>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</si>
  <si>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</si>
  <si>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</si>
  <si>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</si>
  <si>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</si>
  <si>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</si>
  <si>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</si>
  <si>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</si>
  <si>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</si>
  <si>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</si>
  <si>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</si>
  <si>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</si>
  <si>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</si>
  <si>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</si>
  <si>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</si>
  <si>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</si>
  <si>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</si>
  <si>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</si>
  <si>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</si>
  <si>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</si>
  <si>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</si>
  <si>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</si>
  <si>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</si>
  <si>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</si>
  <si>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</si>
  <si>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</si>
  <si>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</si>
  <si>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</si>
  <si>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</si>
  <si>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</si>
  <si>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</si>
  <si>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</si>
  <si>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</si>
  <si>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</si>
  <si>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</si>
  <si>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</si>
  <si>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</si>
  <si>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</si>
  <si>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</si>
  <si>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</si>
  <si>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</si>
  <si>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</si>
  <si>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</si>
  <si>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</si>
  <si>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</si>
  <si>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</si>
  <si>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</si>
  <si>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</si>
  <si>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</si>
  <si>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</si>
  <si>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</si>
  <si>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</si>
  <si>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</si>
  <si>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</si>
  <si>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</si>
  <si>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</si>
  <si>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</si>
  <si>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</si>
  <si>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</si>
  <si>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</si>
  <si>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</si>
  <si>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</si>
  <si>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</si>
  <si>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</si>
  <si>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</si>
  <si>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</si>
  <si>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</si>
  <si>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</si>
  <si>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</si>
  <si>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</si>
  <si>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</si>
  <si>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</si>
  <si>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</si>
  <si>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</si>
  <si>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</si>
  <si>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</si>
  <si>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</si>
  <si>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</si>
  <si>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</si>
  <si>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</si>
  <si>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</si>
  <si>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</si>
  <si>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</si>
  <si>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</si>
  <si>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</si>
  <si>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</si>
  <si>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</si>
  <si>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</si>
  <si>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</si>
  <si>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</si>
  <si>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</si>
  <si>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</si>
  <si>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</si>
  <si>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</si>
  <si>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</si>
  <si>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</si>
  <si>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</si>
  <si>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</si>
  <si>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</si>
  <si>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</si>
  <si>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</si>
  <si>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</si>
  <si>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</si>
  <si>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</si>
  <si>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</si>
  <si>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</si>
  <si>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</si>
  <si>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</si>
  <si>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</si>
  <si>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</si>
  <si>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</si>
  <si>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</si>
  <si>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</si>
  <si>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</si>
  <si>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</si>
  <si>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</si>
  <si>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</si>
  <si>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</si>
  <si>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</si>
  <si>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</si>
  <si>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</si>
  <si>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</si>
  <si>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</si>
  <si>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</si>
  <si>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</si>
  <si>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</si>
  <si>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</si>
  <si>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</si>
  <si>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</si>
  <si>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</si>
  <si>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</si>
  <si>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</si>
  <si>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</si>
  <si>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</si>
  <si>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</si>
  <si>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</si>
  <si>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</si>
  <si>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</si>
  <si>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</si>
  <si>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</si>
  <si>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</si>
  <si>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</si>
  <si>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</si>
  <si>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</si>
  <si>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</si>
  <si>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</si>
  <si>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</si>
  <si>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</si>
  <si>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</si>
  <si>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</si>
  <si>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</si>
  <si>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</si>
  <si>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</si>
  <si>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</si>
  <si>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</si>
  <si>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</si>
  <si>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</si>
  <si>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</si>
  <si>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</si>
  <si>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</si>
  <si>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</si>
  <si>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</si>
  <si>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</si>
  <si>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</si>
  <si>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</si>
  <si>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</si>
  <si>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</si>
  <si>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</si>
  <si>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</si>
  <si>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</si>
  <si>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</si>
  <si>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</si>
  <si>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</si>
  <si>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</si>
  <si>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</si>
  <si>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</si>
  <si>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</si>
  <si>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</si>
  <si>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</si>
  <si>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</si>
  <si>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</si>
  <si>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</si>
  <si>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</si>
  <si>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</si>
  <si>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</si>
  <si>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</si>
  <si>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</si>
  <si>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</si>
  <si>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</si>
  <si>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</si>
  <si>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</si>
  <si>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</si>
  <si>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</si>
  <si>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</si>
  <si>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</si>
  <si>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</si>
  <si>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</si>
  <si>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</si>
  <si>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</si>
  <si>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</si>
  <si>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</si>
  <si>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</si>
  <si>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</si>
  <si>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</si>
  <si>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</si>
  <si>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</si>
  <si>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</si>
  <si>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</si>
  <si>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</si>
  <si>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</si>
  <si>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</si>
  <si>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</si>
  <si>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</si>
  <si>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</si>
  <si>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</si>
  <si>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</si>
  <si>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</si>
  <si>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</si>
  <si>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</si>
  <si>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</si>
  <si>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</si>
  <si>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</si>
  <si>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</si>
  <si>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</si>
  <si>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</si>
  <si>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</si>
  <si>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</si>
  <si>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</si>
  <si>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</si>
  <si>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</si>
  <si>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</si>
  <si>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</si>
  <si>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</si>
  <si>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</si>
  <si>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</si>
  <si>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</si>
  <si>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</si>
  <si>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</si>
  <si>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</si>
  <si>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</si>
  <si>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</si>
  <si>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</si>
  <si>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</si>
  <si>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</si>
  <si>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</si>
  <si>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</si>
  <si>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</si>
  <si>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</si>
  <si>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</si>
  <si>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</si>
  <si>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</si>
  <si>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</si>
  <si>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</si>
  <si>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</si>
  <si>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</si>
  <si>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</si>
  <si>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</si>
  <si>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</si>
  <si>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</si>
  <si>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</si>
  <si>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</si>
  <si>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</si>
  <si>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</si>
  <si>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</si>
  <si>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</si>
  <si>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</si>
  <si>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</si>
  <si>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</si>
  <si>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</si>
  <si>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</si>
  <si>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</si>
  <si>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</si>
  <si>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</si>
  <si>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</si>
  <si>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</si>
  <si>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</si>
  <si>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</si>
  <si>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</si>
  <si>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</si>
  <si>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</si>
  <si>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</si>
  <si>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</si>
  <si>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</si>
  <si>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</si>
  <si>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</si>
  <si>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</si>
  <si>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</si>
  <si>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</si>
  <si>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</si>
  <si>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</si>
  <si>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</si>
  <si>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</si>
  <si>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</si>
  <si>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</si>
  <si>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</si>
  <si>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</si>
  <si>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</si>
  <si>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</si>
  <si>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</si>
  <si>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</si>
  <si>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</si>
  <si>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</si>
  <si>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</si>
  <si>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</si>
  <si>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</si>
  <si>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</si>
  <si>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</si>
  <si>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</si>
  <si>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</si>
  <si>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</si>
  <si>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</si>
  <si>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</si>
  <si>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</si>
  <si>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</si>
  <si>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</si>
  <si>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</si>
  <si>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</si>
  <si>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</si>
  <si>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</si>
  <si>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</si>
  <si>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</si>
  <si>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</si>
  <si>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</si>
  <si>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</si>
  <si>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</si>
  <si>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</si>
  <si>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</si>
  <si>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</si>
  <si>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</si>
  <si>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</si>
  <si>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</si>
  <si>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</si>
  <si>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</si>
  <si>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</si>
  <si>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</si>
  <si>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</si>
  <si>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</si>
  <si>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</si>
  <si>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</si>
  <si>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</si>
  <si>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</si>
  <si>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</si>
  <si>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</si>
  <si>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</si>
  <si>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</si>
  <si>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</si>
  <si>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</si>
  <si>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</si>
  <si>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</si>
  <si>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</si>
  <si>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</si>
  <si>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</si>
  <si>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</si>
  <si>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</si>
  <si>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</si>
  <si>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</si>
  <si>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</si>
  <si>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</si>
  <si>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</si>
  <si>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</si>
  <si>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</si>
  <si>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</si>
  <si>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</si>
  <si>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</si>
  <si>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</si>
  <si>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</si>
  <si>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</si>
  <si>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</si>
  <si>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</si>
  <si>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</si>
  <si>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</si>
  <si>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</si>
  <si>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</si>
  <si>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</si>
  <si>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</si>
  <si>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</si>
  <si>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</si>
  <si>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</si>
  <si>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</si>
  <si>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</si>
  <si>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</si>
  <si>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</si>
  <si>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</si>
  <si>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</si>
  <si>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</si>
  <si>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</si>
  <si>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</si>
  <si>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</si>
  <si>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</si>
  <si>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</si>
  <si>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</si>
  <si>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</si>
  <si>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</si>
  <si>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</si>
  <si>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</si>
  <si>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</si>
  <si>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</si>
  <si>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</si>
  <si>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</si>
  <si>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</si>
  <si>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</si>
  <si>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</si>
  <si>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</si>
  <si>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</si>
  <si>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</si>
  <si>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</si>
  <si>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</si>
  <si>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</si>
  <si>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</si>
  <si>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</si>
  <si>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</si>
  <si>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</si>
  <si>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</si>
  <si>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</si>
  <si>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</si>
  <si>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</si>
  <si>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</si>
  <si>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</si>
  <si>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</si>
  <si>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</si>
  <si>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</si>
  <si>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</si>
  <si>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</si>
  <si>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</si>
  <si>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</si>
  <si>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</si>
  <si>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</si>
  <si>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</si>
  <si>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</si>
  <si>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</si>
  <si>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</si>
  <si>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</si>
  <si>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</si>
  <si>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</si>
  <si>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</si>
  <si>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</si>
  <si>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</si>
  <si>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</si>
  <si>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</si>
  <si>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</si>
  <si>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</si>
  <si>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</si>
  <si>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</si>
  <si>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</si>
  <si>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</si>
  <si>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</si>
  <si>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</si>
  <si>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</si>
  <si>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</si>
  <si>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</si>
  <si>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</si>
  <si>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</si>
  <si>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</si>
  <si>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</si>
  <si>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</si>
  <si>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</si>
  <si>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</si>
  <si>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</si>
  <si>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</si>
  <si>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</si>
  <si>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</si>
  <si>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</si>
  <si>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</si>
  <si>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</si>
  <si>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</si>
  <si>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</si>
  <si>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</si>
  <si>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</si>
  <si>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</si>
  <si>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</si>
  <si>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</si>
  <si>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</si>
  <si>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</si>
  <si>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</si>
  <si>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</si>
  <si>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</si>
  <si>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</si>
  <si>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</si>
  <si>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</si>
  <si>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</si>
  <si>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</si>
  <si>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</si>
  <si>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</si>
  <si>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</si>
  <si>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</si>
  <si>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</si>
  <si>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</si>
  <si>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</si>
  <si>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</si>
  <si>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</si>
  <si>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</si>
  <si>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</si>
  <si>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</si>
  <si>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</si>
  <si>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</si>
  <si>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</si>
  <si>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</si>
  <si>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</si>
  <si>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</si>
  <si>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</si>
  <si>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</si>
  <si>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</si>
  <si>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</si>
  <si>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</si>
  <si>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</si>
  <si>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</si>
  <si>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</si>
  <si>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</si>
  <si>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</si>
  <si>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</si>
  <si>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</si>
  <si>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</si>
  <si>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</si>
  <si>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</si>
  <si>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</si>
  <si>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</si>
  <si>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</si>
  <si>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</si>
  <si>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</si>
  <si>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</si>
  <si>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</si>
  <si>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</si>
  <si>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</si>
  <si>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</si>
  <si>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</si>
  <si>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</si>
  <si>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</si>
  <si>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</si>
  <si>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</si>
  <si>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</si>
  <si>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</si>
  <si>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</si>
  <si>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</si>
  <si>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</si>
  <si>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</si>
  <si>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</si>
  <si>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</si>
  <si>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</si>
  <si>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</si>
  <si>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</si>
  <si>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</si>
  <si>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</si>
  <si>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</si>
  <si>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</si>
  <si>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</si>
  <si>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</si>
  <si>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</si>
  <si>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</si>
  <si>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</si>
  <si>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</si>
  <si>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</si>
  <si>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</si>
  <si>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</si>
  <si>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</si>
  <si>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</si>
  <si>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</si>
  <si>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</si>
  <si>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</si>
  <si>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</si>
  <si>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</si>
  <si>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</si>
  <si>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</si>
  <si>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</si>
  <si>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</si>
  <si>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</si>
  <si>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</si>
  <si>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</si>
  <si>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</si>
  <si>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</si>
  <si>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</si>
  <si>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</si>
  <si>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</si>
  <si>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</si>
  <si>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</si>
  <si>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</si>
  <si>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</si>
  <si>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</si>
  <si>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</si>
  <si>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</si>
  <si>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</si>
  <si>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</si>
  <si>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</si>
  <si>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</si>
  <si>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</si>
  <si>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</si>
  <si>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</si>
  <si>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</si>
  <si>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</si>
  <si>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</si>
  <si>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</si>
  <si>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</si>
  <si>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</si>
  <si>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</si>
  <si>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</si>
  <si>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</si>
  <si>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</si>
  <si>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</si>
  <si>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</si>
  <si>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</si>
  <si>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</si>
  <si>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</si>
  <si>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</si>
  <si>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</si>
  <si>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</si>
  <si>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</si>
  <si>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</si>
  <si>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</si>
  <si>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</si>
  <si>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</si>
  <si>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</si>
  <si>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</si>
  <si>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</si>
  <si>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</si>
  <si>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</si>
  <si>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</si>
  <si>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</si>
  <si>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</si>
  <si>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</si>
  <si>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</si>
  <si>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</si>
  <si>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</si>
  <si>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</si>
  <si>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</si>
  <si>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</si>
  <si>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</si>
  <si>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</si>
  <si>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</si>
  <si>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</si>
  <si>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</si>
  <si>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</si>
  <si>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</si>
  <si>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</si>
  <si>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</si>
  <si>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</si>
  <si>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</si>
  <si>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</si>
  <si>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</si>
  <si>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</si>
  <si>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</si>
  <si>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</si>
  <si>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</si>
  <si>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</si>
  <si>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</si>
  <si>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</si>
  <si>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</si>
  <si>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</si>
  <si>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</si>
  <si>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</si>
  <si>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</si>
  <si>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</si>
  <si>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</si>
  <si>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</si>
  <si>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</si>
  <si>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</si>
  <si>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</si>
  <si>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</si>
  <si>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</si>
  <si>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</si>
  <si>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</si>
  <si>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</si>
  <si>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</si>
  <si>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</si>
  <si>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</si>
  <si>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</si>
  <si>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</si>
  <si>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</si>
  <si>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</si>
  <si>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</si>
  <si>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</si>
  <si>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</si>
  <si>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</si>
  <si>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</si>
  <si>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</si>
  <si>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</si>
  <si>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</si>
  <si>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</si>
  <si>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</si>
  <si>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</si>
  <si>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</si>
  <si>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</si>
  <si>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</si>
  <si>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</si>
  <si>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</si>
  <si>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</si>
  <si>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</si>
  <si>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</si>
  <si>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</si>
  <si>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</si>
  <si>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</si>
  <si>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</si>
  <si>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</si>
  <si>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</si>
  <si>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</si>
  <si>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</si>
  <si>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</si>
  <si>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</si>
  <si>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</si>
  <si>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</si>
  <si>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</si>
  <si>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</si>
  <si>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</si>
  <si>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</si>
  <si>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</si>
  <si>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</si>
  <si>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</si>
  <si>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</si>
  <si>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</si>
  <si>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</si>
  <si>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</si>
  <si>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</si>
  <si>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</si>
  <si>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</si>
  <si>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</si>
  <si>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</si>
  <si>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</si>
  <si>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</si>
  <si>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</si>
  <si>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</si>
  <si>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</si>
  <si>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</si>
  <si>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</si>
  <si>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</si>
  <si>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</si>
  <si>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</si>
  <si>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</si>
  <si>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</si>
  <si>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</si>
  <si>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</si>
  <si>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</si>
  <si>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</si>
  <si>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</si>
  <si>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</si>
  <si>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</si>
  <si>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</si>
  <si>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</si>
  <si>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</si>
  <si>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</si>
  <si>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</si>
  <si>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</si>
  <si>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</si>
  <si>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</si>
  <si>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</si>
  <si>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</si>
  <si>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</si>
  <si>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</si>
  <si>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</si>
  <si>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</si>
  <si>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</si>
  <si>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</si>
  <si>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</si>
  <si>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</si>
  <si>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</si>
  <si>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</si>
  <si>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</si>
  <si>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</si>
  <si>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</si>
  <si>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</si>
  <si>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</si>
  <si>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</si>
  <si>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</si>
  <si>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</si>
  <si>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</si>
  <si>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</si>
  <si>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</si>
  <si>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</si>
  <si>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</si>
  <si>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</si>
  <si>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</si>
  <si>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</si>
  <si>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</si>
  <si>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</si>
  <si>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</si>
  <si>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</si>
  <si>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</si>
  <si>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</si>
  <si>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</si>
  <si>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</si>
  <si>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</si>
  <si>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</si>
  <si>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</si>
  <si>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</si>
  <si>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</si>
  <si>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</si>
  <si>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</si>
  <si>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</si>
  <si>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</si>
  <si>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</si>
  <si>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</si>
  <si>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</si>
  <si>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</si>
  <si>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</si>
  <si>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</si>
  <si>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</si>
  <si>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</si>
  <si>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</si>
  <si>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</si>
  <si>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</si>
  <si>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</si>
  <si>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</si>
  <si>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</si>
  <si>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</si>
  <si>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</si>
  <si>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</si>
  <si>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</si>
  <si>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</si>
  <si>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</si>
  <si>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</si>
  <si>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</si>
  <si>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</si>
  <si>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</si>
  <si>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</si>
  <si>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</si>
  <si>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</si>
  <si>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</si>
  <si>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</si>
  <si>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</si>
  <si>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</si>
  <si>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</si>
  <si>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</si>
  <si>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</si>
  <si>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</si>
  <si>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</si>
  <si>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</si>
  <si>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</si>
  <si>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</si>
  <si>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</si>
  <si>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</si>
  <si>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</si>
  <si>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</si>
  <si>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</si>
  <si>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</si>
  <si>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</si>
  <si>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</si>
  <si>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</si>
  <si>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</si>
  <si>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</si>
  <si>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</si>
  <si>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</si>
  <si>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</si>
  <si>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</si>
  <si>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</si>
  <si>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</si>
  <si>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</si>
  <si>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</si>
  <si>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</si>
  <si>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</si>
  <si>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</si>
  <si>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</si>
  <si>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</si>
  <si>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</si>
  <si>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</si>
  <si>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</si>
  <si>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</si>
  <si>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</si>
  <si>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</si>
  <si>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</si>
  <si>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</si>
  <si>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</si>
  <si>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</si>
  <si>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</si>
  <si>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</si>
  <si>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</si>
  <si>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</si>
  <si>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</si>
  <si>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</si>
  <si>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</si>
  <si>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</si>
  <si>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</si>
  <si>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</si>
  <si>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</si>
  <si>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</si>
  <si>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</si>
  <si>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</si>
  <si>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</si>
  <si>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</si>
  <si>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</si>
  <si>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</si>
  <si>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</si>
  <si>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</si>
  <si>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</si>
  <si>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</si>
  <si>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</si>
  <si>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</si>
  <si>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</si>
  <si>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</si>
  <si>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</si>
  <si>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</si>
  <si>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</si>
  <si>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</si>
  <si>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</si>
  <si>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</si>
  <si>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</si>
  <si>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</si>
  <si>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</si>
  <si>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</si>
  <si>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</si>
  <si>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</si>
  <si>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</si>
  <si>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</si>
  <si>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</si>
  <si>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</si>
  <si>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</si>
  <si>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</si>
  <si>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</si>
  <si>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</si>
  <si>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</si>
  <si>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</si>
  <si>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</si>
  <si>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</si>
  <si>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</si>
  <si>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</si>
  <si>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</si>
  <si>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</si>
  <si>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</si>
  <si>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</si>
  <si>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</si>
  <si>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</si>
  <si>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</si>
  <si>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</si>
  <si>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</si>
  <si>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</si>
  <si>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</si>
  <si>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</si>
  <si>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</si>
  <si>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</si>
  <si>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</si>
  <si>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</si>
  <si>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</si>
  <si>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</si>
  <si>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</si>
  <si>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</si>
  <si>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</si>
  <si>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</si>
  <si>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</si>
  <si>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</si>
  <si>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</si>
  <si>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</si>
  <si>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</si>
  <si>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</si>
  <si>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</si>
  <si>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</si>
  <si>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</si>
  <si>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</si>
  <si>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</si>
  <si>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</si>
  <si>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</si>
  <si>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</si>
  <si>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</si>
  <si>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</si>
  <si>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</si>
  <si>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</si>
  <si>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</si>
  <si>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</si>
  <si>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</si>
  <si>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</si>
  <si>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</si>
  <si>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</si>
  <si>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</si>
  <si>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</si>
  <si>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</si>
  <si>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</si>
  <si>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</si>
  <si>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</si>
  <si>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</si>
  <si>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</si>
  <si>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</si>
  <si>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</si>
  <si>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</si>
  <si>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</si>
  <si>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</si>
  <si>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</si>
  <si>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</si>
  <si>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</si>
  <si>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</si>
  <si>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</si>
  <si>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</si>
  <si>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</si>
  <si>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</si>
  <si>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</si>
  <si>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</si>
  <si>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</si>
  <si>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</si>
  <si>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</si>
  <si>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</si>
  <si>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</si>
  <si>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</si>
  <si>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</si>
  <si>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</si>
  <si>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</si>
  <si>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</si>
  <si>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</si>
  <si>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</si>
  <si>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</si>
  <si>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</si>
  <si>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</si>
  <si>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</si>
  <si>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</si>
  <si>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</si>
  <si>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</si>
  <si>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</si>
  <si>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</si>
  <si>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</si>
  <si>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</si>
  <si>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</si>
  <si>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</si>
  <si>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</si>
  <si>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</si>
  <si>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</si>
  <si>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</si>
  <si>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</si>
  <si>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</si>
  <si>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</si>
  <si>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</si>
  <si>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</si>
  <si>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</si>
  <si>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</si>
  <si>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</si>
  <si>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</si>
  <si>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</si>
  <si>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</si>
  <si>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</si>
  <si>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</si>
  <si>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</si>
  <si>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</si>
  <si>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</si>
  <si>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</si>
  <si>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</si>
  <si>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</si>
  <si>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</si>
  <si>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</si>
  <si>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</si>
  <si>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</si>
  <si>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</si>
  <si>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</si>
  <si>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</si>
  <si>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</si>
  <si>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</si>
  <si>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</si>
  <si>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</si>
  <si>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</si>
  <si>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</si>
  <si>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</si>
  <si>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</si>
  <si>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</si>
  <si>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</si>
  <si>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</si>
  <si>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</si>
  <si>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</si>
  <si>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</si>
  <si>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</si>
  <si>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</si>
  <si>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</si>
  <si>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</si>
  <si>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</si>
  <si>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</si>
  <si>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</si>
  <si>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</si>
  <si>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</si>
  <si>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</si>
  <si>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</si>
  <si>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</si>
  <si>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</si>
  <si>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</si>
  <si>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</si>
  <si>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</si>
  <si>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</si>
  <si>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</si>
  <si>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</si>
  <si>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</si>
  <si>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</si>
  <si>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</si>
  <si>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</si>
  <si>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</si>
  <si>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</si>
  <si>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</si>
  <si>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</si>
  <si>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</si>
  <si>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</si>
  <si>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</si>
  <si>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</si>
  <si>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</si>
  <si>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</si>
  <si>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</si>
  <si>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</si>
  <si>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</si>
  <si>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</si>
  <si>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</si>
  <si>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</si>
  <si>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</si>
  <si>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</si>
  <si>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</si>
  <si>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</si>
  <si>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</si>
  <si>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</si>
  <si>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</si>
  <si>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</si>
  <si>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</si>
  <si>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</si>
  <si>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</si>
  <si>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</si>
  <si>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</si>
  <si>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</si>
  <si>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</si>
  <si>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</si>
  <si>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</si>
  <si>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</si>
  <si>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</si>
  <si>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</si>
  <si>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</si>
  <si>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</si>
  <si>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</si>
  <si>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</si>
  <si>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</si>
  <si>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</si>
  <si>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</si>
  <si>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</si>
  <si>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</si>
  <si>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</si>
  <si>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</si>
  <si>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</si>
  <si>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</si>
  <si>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</si>
  <si>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</si>
  <si>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</si>
  <si>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</si>
  <si>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</si>
  <si>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</si>
  <si>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</si>
  <si>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</si>
  <si>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</si>
  <si>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</si>
  <si>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</si>
  <si>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</si>
  <si>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</si>
  <si>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</si>
  <si>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</si>
  <si>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</si>
  <si>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</si>
  <si>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</si>
  <si>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</si>
  <si>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</si>
  <si>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</si>
  <si>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</si>
  <si>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</si>
  <si>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</si>
  <si>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</si>
  <si>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</si>
  <si>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</si>
  <si>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</si>
  <si>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</si>
  <si>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</si>
  <si>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</si>
  <si>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</si>
  <si>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</si>
  <si>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</si>
  <si>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</si>
  <si>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</si>
  <si>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</si>
  <si>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</si>
  <si>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</si>
  <si>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</si>
  <si>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</si>
  <si>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</si>
  <si>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</si>
  <si>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</si>
  <si>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</si>
  <si>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</si>
  <si>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</si>
  <si>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</si>
  <si>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</si>
  <si>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</si>
  <si>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</si>
  <si>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</si>
  <si>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</si>
  <si>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</si>
  <si>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</si>
  <si>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</si>
  <si>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</si>
  <si>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</si>
  <si>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</si>
  <si>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</si>
  <si>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</si>
  <si>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</si>
  <si>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</si>
  <si>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</si>
  <si>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</si>
  <si>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</si>
  <si>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</si>
  <si>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</si>
  <si>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</si>
  <si>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</si>
  <si>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</si>
  <si>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</si>
  <si>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</si>
  <si>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</si>
  <si>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</si>
  <si>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</si>
  <si>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</si>
  <si>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</si>
  <si>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</si>
  <si>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</si>
  <si>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</si>
  <si>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</si>
  <si>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</si>
  <si>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</si>
  <si>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</si>
  <si>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</si>
  <si>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</si>
  <si>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</si>
  <si>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</si>
  <si>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</si>
  <si>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</si>
  <si>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</si>
  <si>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</si>
  <si>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</si>
  <si>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</si>
  <si>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</si>
  <si>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</si>
  <si>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</si>
  <si>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</si>
  <si>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</si>
  <si>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</si>
  <si>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</si>
  <si>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</si>
  <si>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</si>
  <si>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</si>
  <si>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</si>
  <si>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</si>
  <si>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</si>
  <si>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</si>
  <si>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</si>
  <si>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</si>
  <si>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</si>
  <si>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</si>
  <si>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</si>
  <si>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</si>
  <si>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</si>
  <si>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</si>
  <si>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</si>
  <si>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</si>
  <si>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</si>
  <si>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</si>
  <si>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</si>
  <si>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</si>
  <si>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</si>
  <si>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</si>
  <si>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</si>
  <si>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</si>
  <si>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</si>
  <si>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</si>
  <si>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</si>
  <si>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</si>
  <si>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</si>
  <si>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</si>
  <si>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</si>
  <si>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</si>
  <si>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</si>
  <si>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</si>
  <si>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</si>
  <si>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</si>
  <si>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</si>
  <si>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</si>
  <si>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</si>
  <si>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</si>
  <si>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</si>
  <si>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</si>
  <si>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</si>
  <si>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</si>
  <si>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</si>
  <si>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</si>
  <si>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</si>
  <si>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</si>
  <si>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</si>
  <si>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</si>
  <si>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</si>
  <si>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</si>
  <si>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</si>
  <si>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</si>
  <si>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</si>
  <si>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</si>
  <si>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</si>
  <si>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</si>
  <si>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</si>
  <si>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</si>
  <si>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</si>
  <si>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</si>
  <si>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</si>
  <si>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</si>
  <si>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</si>
  <si>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</si>
  <si>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</si>
  <si>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</si>
  <si>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</si>
  <si>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</si>
  <si>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</si>
  <si>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</si>
  <si>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</si>
  <si>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</si>
  <si>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</si>
  <si>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</si>
  <si>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</si>
  <si>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</si>
  <si>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</si>
  <si>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</si>
  <si>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</si>
  <si>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</si>
  <si>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</si>
  <si>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</si>
  <si>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</si>
  <si>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</si>
  <si>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</si>
  <si>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</si>
  <si>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</si>
  <si>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</si>
  <si>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</si>
  <si>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</si>
  <si>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</si>
  <si>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</si>
  <si>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</si>
  <si>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</si>
  <si>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</si>
  <si>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</si>
  <si>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</si>
  <si>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</si>
  <si>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</si>
  <si>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</si>
  <si>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</si>
  <si>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</si>
  <si>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</si>
  <si>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</si>
  <si>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</si>
  <si>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</si>
  <si>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</si>
  <si>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</si>
  <si>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</si>
  <si>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</si>
  <si>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</si>
  <si>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</si>
  <si>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</si>
  <si>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</si>
  <si>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</si>
  <si>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</si>
  <si>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</si>
  <si>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</si>
  <si>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</si>
  <si>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</si>
  <si>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</si>
  <si>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</si>
  <si>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</si>
  <si>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</si>
  <si>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</si>
  <si>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</si>
  <si>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</si>
  <si>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</si>
  <si>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</si>
  <si>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</si>
  <si>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</si>
  <si>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</si>
  <si>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</si>
  <si>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</si>
  <si>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</si>
  <si>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</si>
  <si>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</si>
  <si>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</si>
  <si>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</si>
  <si>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</si>
  <si>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</si>
  <si>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</si>
  <si>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</si>
  <si>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</si>
  <si>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</si>
  <si>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</si>
  <si>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</si>
  <si>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</si>
  <si>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</si>
  <si>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</si>
  <si>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</si>
  <si>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</si>
  <si>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</si>
  <si>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</si>
  <si>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</si>
  <si>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</si>
  <si>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</si>
  <si>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</si>
  <si>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</si>
  <si>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</si>
  <si>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</si>
  <si>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</si>
  <si>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</si>
  <si>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</si>
  <si>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</si>
  <si>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</si>
  <si>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</si>
  <si>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</si>
  <si>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</si>
  <si>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</si>
  <si>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</si>
  <si>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</si>
  <si>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</si>
  <si>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</si>
  <si>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</si>
  <si>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</si>
  <si>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</si>
  <si>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</si>
  <si>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</si>
  <si>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</si>
  <si>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</si>
  <si>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</si>
  <si>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</si>
  <si>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</si>
  <si>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</si>
  <si>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</si>
  <si>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</si>
  <si>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</si>
  <si>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</si>
  <si>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</si>
  <si>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</si>
  <si>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</si>
  <si>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</si>
  <si>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</si>
  <si>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</si>
  <si>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</si>
  <si>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</si>
  <si>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</si>
  <si>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</si>
  <si>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</si>
  <si>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</si>
  <si>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</si>
  <si>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</si>
  <si>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</si>
  <si>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</si>
  <si>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</si>
  <si>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</si>
  <si>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</si>
  <si>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</si>
  <si>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</si>
  <si>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</si>
  <si>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</si>
  <si>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</si>
  <si>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</si>
  <si>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</si>
  <si>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</si>
  <si>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</si>
  <si>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</si>
  <si>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</si>
  <si>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</si>
  <si>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</si>
  <si>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</si>
  <si>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</si>
  <si>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</si>
  <si>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</si>
  <si>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</si>
  <si>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</si>
  <si>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</si>
  <si>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</si>
  <si>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</si>
  <si>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</si>
  <si>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</si>
  <si>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</si>
  <si>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</si>
  <si>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</si>
  <si>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</si>
  <si>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</si>
  <si>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</si>
  <si>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</si>
  <si>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</si>
  <si>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</si>
  <si>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</si>
  <si>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</si>
  <si>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</si>
  <si>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</si>
  <si>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</si>
  <si>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</si>
  <si>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</si>
  <si>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</si>
  <si>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</si>
  <si>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</si>
  <si>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</si>
  <si>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</si>
  <si>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</si>
  <si>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</si>
  <si>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</si>
  <si>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</si>
  <si>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</si>
  <si>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</si>
  <si>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</si>
  <si>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</si>
  <si>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</si>
  <si>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</si>
  <si>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</si>
  <si>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</si>
  <si>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</si>
  <si>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</si>
  <si>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</si>
  <si>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</si>
  <si>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</si>
  <si>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</si>
  <si>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</si>
  <si>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</si>
  <si>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</si>
  <si>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</si>
  <si>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</si>
  <si>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</si>
  <si>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</si>
  <si>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</si>
  <si>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</si>
  <si>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</si>
  <si>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</si>
  <si>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</si>
  <si>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</si>
  <si>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</si>
  <si>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</si>
  <si>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</si>
  <si>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</si>
  <si>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</si>
  <si>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</si>
  <si>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</si>
  <si>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</si>
  <si>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</si>
  <si>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</si>
  <si>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</si>
  <si>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</si>
  <si>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</si>
  <si>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</si>
  <si>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</si>
  <si>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</si>
  <si>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</si>
  <si>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</si>
  <si>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</si>
  <si>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</si>
  <si>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</si>
  <si>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</si>
  <si>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</si>
  <si>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</si>
  <si>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</si>
  <si>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</si>
  <si>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</si>
  <si>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</si>
  <si>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</si>
  <si>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</si>
  <si>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</si>
  <si>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</si>
  <si>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</si>
  <si>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</si>
  <si>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</si>
  <si>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</si>
  <si>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</si>
  <si>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</si>
  <si>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</si>
  <si>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</si>
  <si>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</si>
  <si>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</si>
  <si>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</si>
  <si>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</si>
  <si>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</si>
  <si>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</si>
  <si>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</si>
  <si>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</si>
  <si>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</si>
  <si>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</si>
  <si>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</si>
  <si>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</si>
  <si>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</si>
  <si>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</si>
  <si>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</si>
  <si>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</si>
  <si>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</si>
  <si>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</si>
  <si>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</si>
  <si>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</si>
  <si>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</si>
  <si>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</si>
  <si>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</si>
  <si>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</si>
  <si>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</si>
  <si>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</si>
  <si>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</si>
  <si>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</si>
  <si>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</si>
  <si>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</si>
  <si>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</si>
  <si>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</si>
  <si>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</si>
  <si>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</si>
  <si>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</si>
  <si>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</si>
  <si>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</si>
  <si>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</si>
  <si>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</si>
  <si>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</si>
  <si>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</si>
  <si>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</si>
  <si>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</si>
  <si>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</si>
  <si>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</si>
  <si>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</si>
  <si>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</si>
  <si>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</si>
  <si>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</si>
  <si>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</si>
  <si>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</si>
  <si>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</si>
  <si>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</si>
  <si>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</si>
  <si>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</si>
  <si>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</si>
  <si>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</si>
  <si>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</si>
  <si>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</si>
  <si>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</si>
  <si>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</si>
  <si>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</si>
  <si>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</si>
  <si>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</si>
  <si>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</si>
  <si>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</si>
  <si>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</si>
  <si>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</si>
  <si>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</si>
  <si>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</si>
  <si>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</si>
  <si>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</si>
  <si>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</si>
  <si>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</si>
  <si>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</si>
  <si>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</si>
  <si>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</si>
  <si>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</si>
  <si>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</si>
  <si>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</si>
  <si>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</si>
  <si>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</si>
  <si>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</si>
  <si>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</si>
  <si>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</si>
  <si>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</si>
  <si>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</si>
  <si>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</si>
  <si>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</si>
  <si>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</si>
  <si>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</si>
  <si>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</si>
  <si>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</si>
  <si>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</si>
  <si>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</si>
  <si>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</si>
  <si>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</si>
  <si>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</si>
  <si>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</si>
  <si>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</si>
  <si>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</si>
  <si>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</si>
  <si>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</si>
  <si>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</si>
  <si>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</si>
  <si>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</si>
  <si>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</si>
  <si>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</si>
  <si>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</si>
  <si>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</si>
  <si>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</si>
  <si>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</si>
  <si>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</si>
  <si>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</si>
  <si>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</si>
  <si>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</si>
  <si>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</si>
  <si>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</si>
  <si>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</si>
  <si>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</si>
  <si>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</si>
  <si>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</si>
  <si>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</si>
  <si>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</si>
  <si>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</si>
  <si>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</si>
  <si>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</si>
  <si>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</si>
  <si>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</si>
  <si>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</si>
  <si>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</si>
  <si>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</si>
  <si>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</si>
  <si>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</si>
  <si>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</si>
  <si>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</si>
  <si>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</si>
  <si>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</si>
  <si>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</si>
  <si>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</si>
  <si>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</si>
  <si>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</si>
  <si>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</si>
  <si>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</si>
  <si>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</si>
  <si>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</si>
  <si>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</si>
  <si>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</si>
  <si>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</si>
  <si>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</si>
  <si>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</si>
  <si>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</si>
  <si>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</si>
  <si>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</si>
  <si>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</si>
  <si>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</si>
  <si>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</si>
  <si>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</si>
  <si>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</si>
  <si>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</si>
  <si>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</si>
  <si>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</si>
  <si>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</si>
  <si>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</si>
  <si>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</si>
  <si>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</si>
  <si>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</si>
  <si>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</si>
  <si>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</si>
  <si>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</si>
  <si>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</si>
  <si>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</si>
  <si>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</si>
  <si>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</si>
  <si>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</si>
  <si>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</si>
  <si>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</si>
  <si>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</si>
  <si>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</si>
  <si>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</si>
  <si>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</si>
  <si>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</si>
  <si>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</si>
  <si>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</si>
  <si>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</si>
  <si>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</si>
  <si>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</si>
  <si>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</si>
  <si>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</si>
  <si>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</si>
  <si>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</si>
  <si>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</si>
  <si>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</si>
  <si>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</si>
  <si>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</si>
  <si>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</si>
  <si>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</si>
  <si>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</si>
  <si>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</si>
  <si>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</si>
  <si>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</si>
  <si>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</si>
  <si>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</si>
  <si>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</si>
  <si>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</si>
  <si>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</si>
  <si>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</si>
  <si>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</si>
  <si>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</si>
  <si>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</si>
  <si>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</si>
  <si>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</si>
  <si>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</si>
  <si>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</si>
  <si>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</si>
  <si>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</si>
  <si>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</si>
  <si>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</si>
  <si>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</si>
  <si>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</si>
  <si>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</si>
  <si>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</si>
  <si>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</si>
  <si>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</si>
  <si>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</si>
  <si>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</si>
  <si>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</si>
  <si>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</si>
  <si>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</si>
  <si>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</si>
  <si>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</si>
  <si>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</si>
  <si>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</si>
  <si>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</si>
  <si>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</si>
  <si>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</si>
  <si>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</si>
  <si>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</si>
  <si>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</si>
  <si>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</si>
  <si>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</si>
  <si>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</si>
  <si>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</si>
  <si>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</si>
  <si>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</si>
  <si>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</si>
  <si>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</si>
  <si>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</si>
  <si>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</si>
  <si>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</si>
  <si>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</si>
  <si>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</si>
  <si>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</si>
  <si>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</si>
  <si>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</si>
  <si>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</si>
  <si>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</si>
  <si>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</si>
  <si>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</si>
  <si>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</si>
  <si>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</si>
  <si>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</si>
  <si>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</si>
  <si>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</si>
  <si>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</si>
  <si>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</si>
  <si>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</si>
  <si>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</si>
  <si>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</si>
  <si>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</si>
  <si>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</si>
  <si>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</si>
  <si>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</si>
  <si>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</si>
  <si>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</si>
  <si>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</si>
  <si>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</si>
  <si>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</si>
  <si>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</si>
  <si>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</si>
  <si>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</si>
  <si>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</si>
  <si>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</si>
  <si>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</si>
  <si>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</si>
  <si>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</si>
  <si>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</si>
  <si>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</si>
  <si>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</si>
  <si>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</si>
  <si>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</si>
  <si>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</si>
  <si>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</si>
  <si>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</si>
  <si>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</si>
  <si>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</si>
  <si>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</si>
  <si>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</si>
  <si>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</si>
  <si>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</si>
  <si>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</si>
  <si>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</si>
  <si>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</si>
  <si>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</si>
  <si>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</si>
  <si>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</si>
  <si>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</si>
  <si>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</si>
  <si>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</si>
  <si>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</si>
  <si>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</si>
  <si>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</si>
  <si>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</si>
  <si>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</si>
  <si>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</si>
  <si>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</si>
  <si>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</si>
  <si>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</si>
  <si>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</si>
  <si>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</si>
  <si>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</si>
  <si>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</si>
  <si>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</si>
  <si>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</si>
  <si>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</si>
  <si>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</si>
  <si>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</si>
  <si>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</si>
  <si>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</si>
  <si>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</si>
  <si>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</si>
  <si>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</si>
  <si>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</si>
  <si>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</si>
  <si>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</si>
  <si>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</si>
  <si>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</si>
  <si>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</si>
  <si>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</si>
  <si>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</si>
  <si>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</si>
  <si>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</si>
  <si>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</si>
  <si>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</si>
  <si>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</si>
  <si>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</si>
  <si>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</si>
  <si>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</si>
  <si>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</si>
  <si>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</si>
  <si>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</si>
  <si>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</si>
  <si>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</si>
  <si>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</si>
  <si>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</si>
  <si>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</si>
  <si>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</si>
  <si>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</si>
  <si>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</si>
  <si>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</si>
  <si>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</si>
  <si>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</si>
  <si>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</si>
  <si>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</si>
  <si>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</si>
  <si>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</si>
  <si>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</si>
  <si>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</si>
  <si>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</si>
  <si>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</si>
  <si>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</si>
  <si>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</si>
  <si>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</si>
  <si>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</si>
  <si>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</si>
  <si>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</si>
  <si>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</si>
  <si>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</si>
  <si>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</si>
  <si>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</si>
  <si>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</si>
  <si>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</si>
  <si>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</si>
  <si>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</si>
  <si>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</si>
  <si>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</si>
  <si>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</si>
  <si>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</si>
  <si>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</si>
  <si>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</si>
  <si>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</si>
  <si>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</si>
  <si>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</si>
  <si>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</si>
  <si>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</si>
  <si>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</si>
  <si>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</si>
  <si>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</si>
  <si>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</si>
  <si>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</si>
  <si>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</si>
  <si>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</si>
  <si>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</si>
  <si>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</si>
  <si>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</si>
  <si>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</si>
  <si>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</si>
  <si>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</si>
  <si>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</si>
  <si>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</si>
  <si>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</si>
  <si>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</si>
  <si>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</si>
  <si>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</si>
  <si>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</si>
  <si>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</si>
  <si>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</si>
  <si>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</si>
  <si>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เพชรบูรณ์</t>
  </si>
  <si>
    <t>จำนวนประชากรจากการทะเบียน</t>
  </si>
  <si>
    <t>จำนวนประชากรจากการทะเบียน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</si>
  <si>
    <t>มหาดไทย</t>
  </si>
  <si>
    <t>ส่งเสริมการปกครอง</t>
  </si>
  <si>
    <t>ที่ทำการปกครองจังหวัดเพชรบูรณ์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</si>
</sst>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
    <numFmt numFmtId="165" formatCode="_-* #,##0_-;\-* #,##0_-;_-* &quot;-&quot;??_-;_-@_-"/>
    <numFmt numFmtId="166" formatCode="_-* #,##0.00_-;\-* #,##0.00_-;_-* \-??_-;_-@_-"/>
    <numFmt numFmtId="167" formatCode="_-* #,##0.0_-;\-* #,##0.0_-;_-* &quot;-&quot;??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4"/>
      <color indexed="8"/>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167" fontId="23" fillId="0" borderId="0" xfId="1" applyNumberFormat="1" applyFont="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3" fontId="29" fillId="0" borderId="7" xfId="1" applyFont="1" applyBorder="1"/>
    <xf numFmtId="165" fontId="11" fillId="0" borderId="7" xfId="1" applyNumberFormat="1" applyFont="1" applyBorder="1"/>
    <xf numFmtId="165" fontId="23" fillId="0" borderId="7" xfId="1" applyNumberFormat="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M6349" sqref="M6349:M6477"/>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จำนวนประชากรจากการทะเบียน</v>
      </c>
    </row>
    <row r="2" spans="1:16">
      <c r="A2" s="79" t="s">
        <v>15475</v>
      </c>
      <c r="B2" s="131" t="str">
        <f>METADATA!G97</f>
        <v>ส่งเสริมการปกครอง</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134"/>
      <c r="H6349" s="134"/>
      <c r="I6349" s="134"/>
      <c r="J6349" s="134"/>
      <c r="K6349" s="134"/>
      <c r="L6349" s="134"/>
      <c r="M6349" s="195">
        <f>SUBTOTAL(9,M6350,M6368,M6378,M6402,M6412,M6427,M6435,M6449,M6459,M6464,M6470)</f>
        <v>994540</v>
      </c>
      <c r="N6349" s="93"/>
      <c r="O6349" s="93"/>
      <c r="P6349" s="93"/>
    </row>
    <row r="6350" spans="1:16">
      <c r="A6350" s="87" t="s">
        <v>11691</v>
      </c>
      <c r="B6350" s="88" t="s">
        <v>11690</v>
      </c>
      <c r="C6350" s="89" t="s">
        <v>11692</v>
      </c>
      <c r="D6350" s="90"/>
      <c r="E6350" s="91"/>
      <c r="F6350" s="91"/>
      <c r="G6350" s="91"/>
      <c r="H6350" s="91"/>
      <c r="I6350" s="91"/>
      <c r="J6350" s="91"/>
      <c r="K6350" s="91"/>
      <c r="L6350" s="91"/>
      <c r="M6350" s="196">
        <v>209450</v>
      </c>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197">
        <v>21465</v>
      </c>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197">
        <v>8534</v>
      </c>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197">
        <v>11457</v>
      </c>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197">
        <v>25732</v>
      </c>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197">
        <v>9860</v>
      </c>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197">
        <v>12801</v>
      </c>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197">
        <v>17938</v>
      </c>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197">
        <v>9607</v>
      </c>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197">
        <v>12045</v>
      </c>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197">
        <v>8246</v>
      </c>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197">
        <v>12851</v>
      </c>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197">
        <v>8207</v>
      </c>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197">
        <v>16062</v>
      </c>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197">
        <v>7102</v>
      </c>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197">
        <v>9658</v>
      </c>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197">
        <v>10947</v>
      </c>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197">
        <v>6938</v>
      </c>
      <c r="N6367" s="91"/>
      <c r="O6367" s="91"/>
      <c r="P6367" s="91"/>
    </row>
    <row r="6368" spans="1:16">
      <c r="A6368" s="87" t="s">
        <v>11721</v>
      </c>
      <c r="B6368" s="88" t="s">
        <v>11690</v>
      </c>
      <c r="C6368" s="89" t="s">
        <v>11722</v>
      </c>
      <c r="D6368" s="90"/>
      <c r="E6368" s="91"/>
      <c r="F6368" s="91"/>
      <c r="G6368" s="91"/>
      <c r="H6368" s="91"/>
      <c r="I6368" s="91"/>
      <c r="J6368" s="91"/>
      <c r="K6368" s="91"/>
      <c r="L6368" s="91"/>
      <c r="M6368" s="196">
        <v>79326</v>
      </c>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197">
        <v>14547</v>
      </c>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197">
        <v>10316</v>
      </c>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197">
        <v>9284</v>
      </c>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197">
        <v>13741</v>
      </c>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197">
        <v>9861</v>
      </c>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197">
        <v>7228</v>
      </c>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197">
        <v>3870</v>
      </c>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197">
        <v>4996</v>
      </c>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197">
        <v>5483</v>
      </c>
      <c r="N6377" s="91"/>
      <c r="O6377" s="91"/>
      <c r="P6377" s="91"/>
    </row>
    <row r="6378" spans="1:16">
      <c r="A6378" s="87" t="s">
        <v>11738</v>
      </c>
      <c r="B6378" s="88" t="s">
        <v>11690</v>
      </c>
      <c r="C6378" s="89" t="s">
        <v>11739</v>
      </c>
      <c r="D6378" s="90"/>
      <c r="E6378" s="91"/>
      <c r="F6378" s="91"/>
      <c r="G6378" s="91"/>
      <c r="H6378" s="91"/>
      <c r="I6378" s="91"/>
      <c r="J6378" s="91"/>
      <c r="K6378" s="91"/>
      <c r="L6378" s="91"/>
      <c r="M6378" s="196">
        <v>157387</v>
      </c>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197">
        <v>11764</v>
      </c>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197">
        <v>8458</v>
      </c>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197">
        <v>5732</v>
      </c>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197">
        <v>2666</v>
      </c>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197">
        <v>1274</v>
      </c>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197">
        <v>1736</v>
      </c>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197">
        <v>5825</v>
      </c>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197">
        <v>7218</v>
      </c>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197">
        <v>4250</v>
      </c>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197">
        <v>8309</v>
      </c>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197">
        <v>7833</v>
      </c>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197">
        <v>6762</v>
      </c>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197">
        <v>13374</v>
      </c>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197">
        <v>15084</v>
      </c>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197">
        <v>7697</v>
      </c>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197">
        <v>7494</v>
      </c>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197">
        <v>8123</v>
      </c>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197">
        <v>6384</v>
      </c>
      <c r="N6396" s="91"/>
      <c r="O6396" s="91"/>
      <c r="P6396" s="91"/>
    </row>
    <row r="6397" spans="1:16">
      <c r="A6397" s="87" t="s">
        <v>11771</v>
      </c>
      <c r="B6397" s="88" t="s">
        <v>11690</v>
      </c>
      <c r="C6397" s="89" t="s">
        <v>11739</v>
      </c>
      <c r="D6397" s="90" t="s">
        <v>784</v>
      </c>
      <c r="E6397" s="91"/>
      <c r="F6397" s="91"/>
      <c r="G6397" s="91"/>
      <c r="H6397" s="91"/>
      <c r="I6397" s="91"/>
      <c r="J6397" s="91"/>
      <c r="K6397" s="91"/>
      <c r="L6397" s="91"/>
      <c r="M6397" s="197">
        <v>9732</v>
      </c>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197">
        <v>7128</v>
      </c>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197">
        <v>2523</v>
      </c>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197">
        <v>3514</v>
      </c>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197">
        <v>4507</v>
      </c>
      <c r="N6401" s="91"/>
      <c r="O6401" s="91"/>
      <c r="P6401" s="91"/>
    </row>
    <row r="6402" spans="1:16">
      <c r="A6402" s="87" t="s">
        <v>11778</v>
      </c>
      <c r="B6402" s="88" t="s">
        <v>11690</v>
      </c>
      <c r="C6402" s="89" t="s">
        <v>11779</v>
      </c>
      <c r="D6402" s="90"/>
      <c r="E6402" s="91"/>
      <c r="F6402" s="91"/>
      <c r="G6402" s="91"/>
      <c r="H6402" s="91"/>
      <c r="I6402" s="91"/>
      <c r="J6402" s="91"/>
      <c r="K6402" s="91"/>
      <c r="L6402" s="91"/>
      <c r="M6402" s="196">
        <v>66917</v>
      </c>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197">
        <v>11662</v>
      </c>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197">
        <v>7336</v>
      </c>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197">
        <v>7491</v>
      </c>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197">
        <v>5371</v>
      </c>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197">
        <v>10118</v>
      </c>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197">
        <v>3827</v>
      </c>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197">
        <v>11675</v>
      </c>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197">
        <v>2621</v>
      </c>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197">
        <v>6816</v>
      </c>
      <c r="N6411" s="91"/>
      <c r="O6411" s="91"/>
      <c r="P6411" s="91"/>
    </row>
    <row r="6412" spans="1:16">
      <c r="A6412" s="87" t="s">
        <v>11796</v>
      </c>
      <c r="B6412" s="88" t="s">
        <v>11690</v>
      </c>
      <c r="C6412" s="89" t="s">
        <v>11797</v>
      </c>
      <c r="D6412" s="90"/>
      <c r="E6412" s="91"/>
      <c r="F6412" s="91"/>
      <c r="G6412" s="91"/>
      <c r="H6412" s="91"/>
      <c r="I6412" s="91"/>
      <c r="J6412" s="91"/>
      <c r="K6412" s="91"/>
      <c r="L6412" s="91"/>
      <c r="M6412" s="196">
        <v>131931</v>
      </c>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197">
        <v>29613</v>
      </c>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197">
        <v>2939</v>
      </c>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197">
        <v>5474</v>
      </c>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197">
        <v>9866</v>
      </c>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197">
        <v>8460</v>
      </c>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197">
        <v>15236</v>
      </c>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197">
        <v>12004</v>
      </c>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197">
        <v>8352</v>
      </c>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197">
        <v>7316</v>
      </c>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197">
        <v>5040</v>
      </c>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197">
        <v>6426</v>
      </c>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197">
        <v>5579</v>
      </c>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197">
        <v>9283</v>
      </c>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197">
        <v>6343</v>
      </c>
      <c r="N6426" s="91"/>
      <c r="O6426" s="91"/>
      <c r="P6426" s="91"/>
    </row>
    <row r="6427" spans="1:16">
      <c r="A6427" s="87" t="s">
        <v>11822</v>
      </c>
      <c r="B6427" s="88" t="s">
        <v>11690</v>
      </c>
      <c r="C6427" s="89" t="s">
        <v>11823</v>
      </c>
      <c r="D6427" s="90"/>
      <c r="E6427" s="91"/>
      <c r="F6427" s="91"/>
      <c r="G6427" s="91"/>
      <c r="H6427" s="91"/>
      <c r="I6427" s="91"/>
      <c r="J6427" s="91"/>
      <c r="K6427" s="91"/>
      <c r="L6427" s="91"/>
      <c r="M6427" s="196">
        <v>70474</v>
      </c>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197">
        <v>10743</v>
      </c>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197">
        <v>14898</v>
      </c>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197">
        <v>14008</v>
      </c>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197">
        <v>11505</v>
      </c>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197">
        <v>6612</v>
      </c>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197">
        <v>9733</v>
      </c>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197">
        <v>2975</v>
      </c>
      <c r="N6434" s="91"/>
      <c r="O6434" s="91"/>
      <c r="P6434" s="91"/>
    </row>
    <row r="6435" spans="1:16">
      <c r="A6435" s="87" t="s">
        <v>11837</v>
      </c>
      <c r="B6435" s="88" t="s">
        <v>11690</v>
      </c>
      <c r="C6435" s="89" t="s">
        <v>11838</v>
      </c>
      <c r="D6435" s="90"/>
      <c r="E6435" s="91"/>
      <c r="F6435" s="91"/>
      <c r="G6435" s="91"/>
      <c r="H6435" s="91"/>
      <c r="I6435" s="91"/>
      <c r="J6435" s="91"/>
      <c r="K6435" s="91"/>
      <c r="L6435" s="91"/>
      <c r="M6435" s="196">
        <v>111913</v>
      </c>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197">
        <v>4329</v>
      </c>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197">
        <v>7660</v>
      </c>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197">
        <v>8320</v>
      </c>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197">
        <v>11105</v>
      </c>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197">
        <v>11745</v>
      </c>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197">
        <v>9659</v>
      </c>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197">
        <v>6068</v>
      </c>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197">
        <v>6186</v>
      </c>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197">
        <v>5914</v>
      </c>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197">
        <v>15439</v>
      </c>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197">
        <v>7667</v>
      </c>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197">
        <v>12066</v>
      </c>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197">
        <v>5755</v>
      </c>
      <c r="N6448" s="91"/>
      <c r="O6448" s="91"/>
      <c r="P6448" s="91"/>
    </row>
    <row r="6449" spans="1:16">
      <c r="A6449" s="87" t="s">
        <v>11863</v>
      </c>
      <c r="B6449" s="88" t="s">
        <v>11690</v>
      </c>
      <c r="C6449" s="89" t="s">
        <v>11864</v>
      </c>
      <c r="D6449" s="90"/>
      <c r="E6449" s="91"/>
      <c r="F6449" s="91"/>
      <c r="G6449" s="91"/>
      <c r="H6449" s="91"/>
      <c r="I6449" s="91"/>
      <c r="J6449" s="91"/>
      <c r="K6449" s="91"/>
      <c r="L6449" s="91"/>
      <c r="M6449" s="196">
        <v>72135</v>
      </c>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197">
        <v>15034</v>
      </c>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197">
        <v>7608</v>
      </c>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197">
        <v>7736</v>
      </c>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197">
        <v>13167</v>
      </c>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197">
        <v>9893</v>
      </c>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197">
        <v>5001</v>
      </c>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197">
        <v>4389</v>
      </c>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197">
        <v>3313</v>
      </c>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197">
        <v>5994</v>
      </c>
      <c r="N6458" s="91"/>
      <c r="O6458" s="91"/>
      <c r="P6458" s="91"/>
    </row>
    <row r="6459" spans="1:16">
      <c r="A6459" s="87" t="s">
        <v>11881</v>
      </c>
      <c r="B6459" s="88" t="s">
        <v>11690</v>
      </c>
      <c r="C6459" s="89" t="s">
        <v>11882</v>
      </c>
      <c r="D6459" s="90"/>
      <c r="E6459" s="91"/>
      <c r="F6459" s="91"/>
      <c r="G6459" s="91"/>
      <c r="H6459" s="91"/>
      <c r="I6459" s="91"/>
      <c r="J6459" s="91"/>
      <c r="K6459" s="91"/>
      <c r="L6459" s="91"/>
      <c r="M6459" s="196">
        <v>18524</v>
      </c>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197">
        <v>5372</v>
      </c>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197">
        <v>3977</v>
      </c>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197">
        <v>5792</v>
      </c>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197">
        <v>3383</v>
      </c>
      <c r="N6463" s="91"/>
      <c r="O6463" s="91"/>
      <c r="P6463" s="91"/>
    </row>
    <row r="6464" spans="1:16">
      <c r="A6464" s="87" t="s">
        <v>11891</v>
      </c>
      <c r="B6464" s="88" t="s">
        <v>11690</v>
      </c>
      <c r="C6464" s="89" t="s">
        <v>11892</v>
      </c>
      <c r="D6464" s="90"/>
      <c r="E6464" s="91"/>
      <c r="F6464" s="91"/>
      <c r="G6464" s="91"/>
      <c r="H6464" s="91"/>
      <c r="I6464" s="91"/>
      <c r="J6464" s="91"/>
      <c r="K6464" s="91"/>
      <c r="L6464" s="91"/>
      <c r="M6464" s="196">
        <v>36762</v>
      </c>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197">
        <v>10348</v>
      </c>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197">
        <v>7565</v>
      </c>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197">
        <v>4797</v>
      </c>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197">
        <v>8671</v>
      </c>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197">
        <v>5381</v>
      </c>
      <c r="N6469" s="91"/>
      <c r="O6469" s="91"/>
      <c r="P6469" s="91"/>
    </row>
    <row r="6470" spans="1:16">
      <c r="A6470" s="87" t="s">
        <v>11902</v>
      </c>
      <c r="B6470" s="88" t="s">
        <v>11690</v>
      </c>
      <c r="C6470" s="89" t="s">
        <v>11903</v>
      </c>
      <c r="D6470" s="90"/>
      <c r="E6470" s="91"/>
      <c r="F6470" s="91"/>
      <c r="G6470" s="91"/>
      <c r="H6470" s="91"/>
      <c r="I6470" s="91"/>
      <c r="J6470" s="91"/>
      <c r="K6470" s="91"/>
      <c r="L6470" s="91"/>
      <c r="M6470" s="196">
        <v>39721</v>
      </c>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197">
        <v>4219</v>
      </c>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197">
        <v>5337</v>
      </c>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197">
        <v>8220</v>
      </c>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197">
        <v>1454</v>
      </c>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197">
        <v>1689</v>
      </c>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197">
        <v>3102</v>
      </c>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197">
        <v>15700</v>
      </c>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4" zoomScale="110" zoomScaleNormal="80" zoomScaleSheetLayoutView="110" workbookViewId="0">
      <selection activeCell="O102" sqref="O102"/>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80" t="s">
        <v>0</v>
      </c>
      <c r="B1" s="180"/>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
      <c r="AE1" s="2"/>
      <c r="AF1" s="1"/>
    </row>
    <row r="2" spans="1:32" s="3" customFormat="1" ht="25.5" hidden="1" customHeight="1">
      <c r="A2" s="181" t="s">
        <v>1</v>
      </c>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2" t="s">
        <v>15482</v>
      </c>
      <c r="H4" s="183"/>
      <c r="I4" s="183"/>
      <c r="J4" s="183"/>
      <c r="K4" s="183"/>
      <c r="L4" s="183"/>
      <c r="M4" s="183"/>
      <c r="N4" s="183"/>
      <c r="O4" s="183"/>
      <c r="P4" s="183"/>
      <c r="Q4" s="183"/>
      <c r="R4" s="183"/>
      <c r="S4" s="183"/>
      <c r="T4" s="183"/>
      <c r="U4" s="183"/>
      <c r="V4" s="183"/>
      <c r="W4" s="183"/>
      <c r="X4" s="183"/>
      <c r="Y4" s="183"/>
      <c r="Z4" s="183"/>
      <c r="AA4" s="183"/>
      <c r="AB4" s="183"/>
      <c r="AC4" s="184"/>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5" t="s">
        <v>15483</v>
      </c>
      <c r="I6" s="186"/>
      <c r="J6" s="186"/>
      <c r="K6" s="186"/>
      <c r="L6" s="186"/>
      <c r="M6" s="186"/>
      <c r="N6" s="186"/>
      <c r="O6" s="186"/>
      <c r="P6" s="186"/>
      <c r="Q6" s="186"/>
      <c r="R6" s="186"/>
      <c r="S6" s="186"/>
      <c r="T6" s="186"/>
      <c r="U6" s="186"/>
      <c r="V6" s="186"/>
      <c r="W6" s="186"/>
      <c r="X6" s="186"/>
      <c r="Y6" s="186"/>
      <c r="Z6" s="186"/>
      <c r="AA6" s="186"/>
      <c r="AB6" s="186"/>
      <c r="AC6" s="187"/>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88"/>
      <c r="I8" s="189"/>
      <c r="J8" s="189"/>
      <c r="K8" s="189"/>
      <c r="L8" s="189"/>
      <c r="M8" s="189"/>
      <c r="N8" s="189"/>
      <c r="O8" s="189"/>
      <c r="P8" s="189"/>
      <c r="Q8" s="189"/>
      <c r="R8" s="189"/>
      <c r="S8" s="189"/>
      <c r="T8" s="189"/>
      <c r="U8" s="189"/>
      <c r="V8" s="189"/>
      <c r="W8" s="189"/>
      <c r="X8" s="189"/>
      <c r="Y8" s="189"/>
      <c r="Z8" s="189"/>
      <c r="AA8" s="189"/>
      <c r="AB8" s="189"/>
      <c r="AC8" s="190"/>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91"/>
      <c r="J10" s="189"/>
      <c r="K10" s="189"/>
      <c r="L10" s="189"/>
      <c r="M10" s="189"/>
      <c r="N10" s="189"/>
      <c r="O10" s="189"/>
      <c r="P10" s="189"/>
      <c r="Q10" s="189"/>
      <c r="R10" s="189"/>
      <c r="S10" s="189"/>
      <c r="T10" s="189"/>
      <c r="U10" s="189"/>
      <c r="V10" s="189"/>
      <c r="W10" s="189"/>
      <c r="X10" s="189"/>
      <c r="Y10" s="189"/>
      <c r="Z10" s="189"/>
      <c r="AA10" s="189"/>
      <c r="AB10" s="189"/>
      <c r="AC10" s="190"/>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91"/>
      <c r="J12" s="189"/>
      <c r="K12" s="189"/>
      <c r="L12" s="189"/>
      <c r="M12" s="189"/>
      <c r="N12" s="189"/>
      <c r="O12" s="189"/>
      <c r="P12" s="189"/>
      <c r="Q12" s="189"/>
      <c r="R12" s="189"/>
      <c r="S12" s="189"/>
      <c r="T12" s="189"/>
      <c r="U12" s="189"/>
      <c r="V12" s="189"/>
      <c r="W12" s="189"/>
      <c r="X12" s="189"/>
      <c r="Y12" s="189"/>
      <c r="Z12" s="189"/>
      <c r="AA12" s="189"/>
      <c r="AB12" s="189"/>
      <c r="AC12" s="19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8"/>
      <c r="J14" s="189"/>
      <c r="K14" s="189"/>
      <c r="L14" s="189"/>
      <c r="M14" s="189"/>
      <c r="N14" s="189"/>
      <c r="O14" s="189"/>
      <c r="P14" s="189"/>
      <c r="Q14" s="189"/>
      <c r="R14" s="189"/>
      <c r="S14" s="189"/>
      <c r="T14" s="189"/>
      <c r="U14" s="189"/>
      <c r="V14" s="189"/>
      <c r="W14" s="189"/>
      <c r="X14" s="189"/>
      <c r="Y14" s="189"/>
      <c r="Z14" s="189"/>
      <c r="AA14" s="189"/>
      <c r="AB14" s="189"/>
      <c r="AC14" s="19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7" t="s">
        <v>15480</v>
      </c>
      <c r="J20" s="178"/>
      <c r="K20" s="178"/>
      <c r="L20" s="178"/>
      <c r="M20" s="178"/>
      <c r="N20" s="178"/>
      <c r="O20" s="178"/>
      <c r="P20" s="178"/>
      <c r="Q20" s="178"/>
      <c r="R20" s="178"/>
      <c r="S20" s="178"/>
      <c r="T20" s="178"/>
      <c r="U20" s="178"/>
      <c r="V20" s="178"/>
      <c r="W20" s="178"/>
      <c r="X20" s="178"/>
      <c r="Y20" s="178"/>
      <c r="Z20" s="178"/>
      <c r="AA20" s="178"/>
      <c r="AB20" s="178"/>
      <c r="AC20" s="17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2"/>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15481</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15484</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53"/>
      <c r="AF100" s="56"/>
    </row>
    <row r="101" spans="1:36" s="6" customFormat="1" ht="17.25" customHeight="1">
      <c r="A101" s="4"/>
      <c r="C101" s="6" t="s">
        <v>92</v>
      </c>
      <c r="G101" s="138"/>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53"/>
      <c r="AF102" s="56"/>
    </row>
    <row r="103" spans="1:36" s="6" customFormat="1" ht="17.25" customHeight="1">
      <c r="A103" s="4"/>
      <c r="C103" s="6" t="s">
        <v>93</v>
      </c>
      <c r="G103" s="138"/>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53"/>
      <c r="AF104" s="56"/>
    </row>
    <row r="105" spans="1:36" s="6" customFormat="1" ht="17.25" customHeight="1">
      <c r="A105" s="4"/>
      <c r="C105" s="6" t="s">
        <v>94</v>
      </c>
      <c r="G105" s="138"/>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38"/>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2019-09-02T20:54:19Z</dcterms:modified>
</cp:coreProperties>
</file>